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comments1.xml" ContentType="application/vnd.openxmlformats-officedocument.spreadsheetml.comments+xml"/>
  <Override PartName="/xl/drawings/vmlDrawing1.vml" ContentType="application/vnd.openxmlformats-officedocument.vmlDrawing"/>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1" activeTab="1"/>
  </bookViews>
  <sheets>
    <sheet name="Custo por trabalhador" sheetId="1" state="hidden" r:id="rId3"/>
    <sheet name="Vigia diurno" sheetId="2" state="visible" r:id="rId4"/>
    <sheet name="Vigia noturno" sheetId="3" state="visible" r:id="rId5"/>
    <sheet name="Total" sheetId="4" state="visible" r:id="rId6"/>
    <sheet name="Uniformes" sheetId="5" state="visible" r:id="rId7"/>
    <sheet name="Materiais e Equipamentos" sheetId="6" state="visible" r:id="rId8"/>
  </sheets>
  <calcPr iterateCount="100" refMode="A1" iterate="false" iterateDelta="0.0001"/>
  <extLst>
    <ext xmlns:loext="http://schemas.libreoffice.org/" uri="{7626C862-2A13-11E5-B345-FEFF819CDC9F}">
      <loext:extCalcPr stringRefSyntax="ExcelA1"/>
    </ext>
  </extLst>
</workbook>
</file>

<file path=xl/comments1.xml><?xml version="1.0" encoding="utf-8"?>
<comments xmlns="http://schemas.openxmlformats.org/spreadsheetml/2006/main" xmlns:xdr="http://schemas.openxmlformats.org/drawingml/2006/spreadsheetDrawing">
  <authors>
    <author>Autor desconhecido</author>
  </authors>
  <commentList>
    <comment ref="A48" authorId="0">
      <text>
        <r>
          <rPr>
            <sz val="10"/>
            <rFont val="Arial"/>
            <family val="2"/>
          </rPr>
          <t xml:space="preserve">Seges: </t>
        </r>
        <r>
          <rPr>
            <sz val="9"/>
            <color rgb="FF000000"/>
            <rFont val="Segoe UI"/>
            <family val="2"/>
            <charset val="1"/>
          </rPr>
          <t xml:space="preserve">Tabela resumo da totalização do Adicional noturno.
Automatizada, desde que não haja alterações de fórmulas ou estrutura da planilha.</t>
        </r>
      </text>
    </comment>
    <comment ref="A68" authorId="0">
      <text>
        <r>
          <rPr>
            <sz val="10"/>
            <rFont val="Arial"/>
            <family val="2"/>
          </rPr>
          <t xml:space="preserve">Seges: </t>
        </r>
        <r>
          <rPr>
            <sz val="9"/>
            <color rgb="FF000000"/>
            <rFont val="Segoe UI"/>
            <family val="2"/>
            <charset val="1"/>
          </rPr>
          <t xml:space="preserve">Automatizada, desde que não haja alterações de fórmulas ou estrutura da planilha.
</t>
        </r>
      </text>
    </comment>
    <comment ref="A90" authorId="0">
      <text>
        <r>
          <rPr>
            <sz val="10"/>
            <rFont val="Arial"/>
            <family val="2"/>
          </rPr>
          <t xml:space="preserve">Seges: </t>
        </r>
        <r>
          <rPr>
            <sz val="9"/>
            <color rgb="FF000000"/>
            <rFont val="Segoe UI"/>
            <family val="2"/>
            <charset val="1"/>
          </rPr>
          <t xml:space="preserve">Observações importantes: 
1ª - Levando em consideração a vigência contratual prevista no art. 57 da Lei nº 8.666, de 23 de junho de 1993,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
</t>
        </r>
      </text>
    </comment>
    <comment ref="A108" authorId="0">
      <text>
        <r>
          <rPr>
            <sz val="10"/>
            <rFont val="Arial"/>
            <family val="2"/>
          </rPr>
          <t xml:space="preserve">Seges: </t>
        </r>
        <r>
          <rPr>
            <sz val="9"/>
            <color rgb="FF000000"/>
            <rFont val="Segoe UI"/>
            <family val="2"/>
            <charset val="1"/>
          </rPr>
          <t xml:space="preserve">apenas totaliza a previsão mensal de custos com 13° Salário, Férias e Adicional de Férias.
</t>
        </r>
      </text>
    </comment>
    <comment ref="A150" authorId="0">
      <text>
        <r>
          <rPr>
            <sz val="10"/>
            <rFont val="Arial"/>
            <family val="2"/>
          </rPr>
          <t xml:space="preserve">Seges: </t>
        </r>
        <r>
          <rPr>
            <sz val="9"/>
            <color rgb="FF000000"/>
            <rFont val="Segoe UI"/>
            <family val="2"/>
            <charset val="1"/>
          </rPr>
          <t xml:space="preserve">Totalização dos Encargos. Automatizada, desde que não haja alteração nas fórmulas e estrutura da planilha.
</t>
        </r>
      </text>
    </comment>
    <comment ref="A242" authorId="0">
      <text>
        <r>
          <rPr>
            <sz val="10"/>
            <rFont val="Arial"/>
            <family val="2"/>
          </rPr>
          <t xml:space="preserve">Seges: </t>
        </r>
        <r>
          <rPr>
            <sz val="9"/>
            <color rgb="FF000000"/>
            <rFont val="Segoe UI"/>
            <family val="2"/>
            <charset val="1"/>
          </rPr>
          <t xml:space="preserve">Apenas totaliza os custos efetivos com benefícios mensais do trabalhador.
Automatizada, desde que não haja alteração de fórmulas ou estrutura da planilha</t>
        </r>
      </text>
    </comment>
    <comment ref="A253" authorId="0">
      <text>
        <r>
          <rPr>
            <sz val="10"/>
            <rFont val="Arial"/>
            <family val="2"/>
          </rPr>
          <t xml:space="preserve">Seges: </t>
        </r>
        <r>
          <rPr>
            <sz val="9"/>
            <color rgb="FF000000"/>
            <rFont val="Segoe UI"/>
            <family val="2"/>
            <charset val="1"/>
          </rPr>
          <t xml:space="preserve">Totaliza o módulo 2, com somatória de 13° salário, férias, adicional, encargos e benefícios.
</t>
        </r>
      </text>
    </comment>
    <comment ref="A357" authorId="0">
      <text>
        <r>
          <rPr>
            <sz val="10"/>
            <rFont val="Arial"/>
            <family val="2"/>
          </rPr>
          <t xml:space="preserve">Seges:
</t>
        </r>
        <r>
          <rPr>
            <sz val="9"/>
            <color rgb="FF000000"/>
            <rFont val="Segoe UI"/>
            <family val="2"/>
            <charset val="1"/>
          </rPr>
          <t xml:space="preserve">Totaliza o custo estimado a ser provisionado mensalmente. Está automatizada, desde que não haja alteração de fórmulas e/ou estrutura da planilha.</t>
        </r>
      </text>
    </comment>
    <comment ref="A386" authorId="0">
      <text>
        <r>
          <rPr>
            <sz val="10"/>
            <rFont val="Arial"/>
            <family val="2"/>
          </rPr>
          <t xml:space="preserve">Seges: </t>
        </r>
        <r>
          <rPr>
            <sz val="9"/>
            <color rgb="FF000000"/>
            <rFont val="Segoe UI"/>
            <family val="2"/>
            <charset val="1"/>
          </rPr>
          <t xml:space="preserve">Esta tabela apresenta o resumo dos dias prováveis de ausência, quando seria necessária a presença de um profissional repositor.
Seu cálculo está automatizado mediante preenchimento da tabela anterior.</t>
        </r>
      </text>
    </comment>
    <comment ref="A389" authorId="0">
      <text>
        <r>
          <rPr>
            <sz val="10"/>
            <rFont val="Arial"/>
            <family val="2"/>
          </rPr>
          <t xml:space="preserve">Seges: </t>
        </r>
        <r>
          <rPr>
            <sz val="9"/>
            <color rgb="FF000000"/>
            <rFont val="Segoe UI"/>
            <family val="2"/>
            <charset val="1"/>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415" authorId="0">
      <text>
        <r>
          <rPr>
            <sz val="10"/>
            <rFont val="Arial"/>
            <family val="2"/>
          </rPr>
          <t xml:space="preserve">Seges: </t>
        </r>
        <r>
          <rPr>
            <sz val="9"/>
            <color rgb="FF000000"/>
            <rFont val="Segoe UI"/>
            <family val="2"/>
            <charset val="1"/>
          </rPr>
          <t xml:space="preserve">Tabela automatizada para cálculo do custo mensal com reposição do profissional ausente, mediante preenchimento das anteriores. Desde que não haja alteração de fórmulas e/ou estrutura da planilha.
</t>
        </r>
      </text>
    </comment>
    <comment ref="A441" authorId="0">
      <text>
        <r>
          <rPr>
            <sz val="10"/>
            <rFont val="Arial"/>
            <family val="2"/>
          </rPr>
          <t xml:space="preserve">Seges:</t>
        </r>
        <r>
          <rPr>
            <sz val="9"/>
            <color rgb="FF000000"/>
            <rFont val="Segoe UI"/>
            <family val="2"/>
            <charset val="1"/>
          </rPr>
          <t xml:space="preserve"> Esta tabela totaliza os custos com reposição de profissional ausente e está automatizada mediante preenchimento das anteriores. Desde que não haja alteração de fórmulas e/ou estrutura da planilha.</t>
        </r>
      </text>
    </comment>
    <comment ref="A508" authorId="0">
      <text>
        <r>
          <rPr>
            <sz val="10"/>
            <rFont val="Arial"/>
            <family val="2"/>
          </rPr>
          <t xml:space="preserve">Seges: </t>
        </r>
        <r>
          <rPr>
            <sz val="9"/>
            <color rgb="FF000000"/>
            <rFont val="Segoe UI"/>
            <family val="2"/>
            <charset val="1"/>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A533" authorId="0">
      <text>
        <r>
          <rPr>
            <sz val="10"/>
            <rFont val="Arial"/>
            <family val="2"/>
          </rPr>
          <t xml:space="preserve">Seges: </t>
        </r>
        <r>
          <rPr>
            <sz val="9"/>
            <color rgb="FF000000"/>
            <rFont val="Segoe UI"/>
            <family val="2"/>
            <charset val="1"/>
          </rPr>
          <t xml:space="preserve">Esta tabela totaliza o custo do trabalhador e está automatizada, desde que não haja alteração nas formulas e no modelo da presente planilha. Ajustes necessários são responsailidade do órgão contratante, por quem deverão ser conferidos.</t>
        </r>
      </text>
    </comment>
    <comment ref="B12" authorId="0">
      <text>
        <r>
          <rPr>
            <sz val="10"/>
            <rFont val="Arial"/>
            <family val="2"/>
          </rPr>
          <t xml:space="preserve">Seges: </t>
        </r>
        <r>
          <rPr>
            <sz val="9"/>
            <color rgb="FF000000"/>
            <rFont val="Segoe UI"/>
            <family val="2"/>
            <charset val="1"/>
          </rPr>
          <t xml:space="preserve">Informar salário base conforme Convenção Coletiva de Trabalho vigente para a categoria e no município de prestação do serviço.
</t>
        </r>
      </text>
    </comment>
    <comment ref="B13" authorId="0">
      <text>
        <r>
          <rPr>
            <sz val="10"/>
            <rFont val="Arial"/>
            <family val="2"/>
          </rPr>
          <t xml:space="preserve">Seges: </t>
        </r>
        <r>
          <rPr>
            <sz val="9"/>
            <color rgb="FF000000"/>
            <rFont val="Segoe UI"/>
            <family val="2"/>
            <charset val="1"/>
          </rPr>
          <t xml:space="preserve">Informar salário base conforme Convenção Coletiva de Trabalho vigente para a categoria e no município de prestação do serviço.
</t>
        </r>
      </text>
    </comment>
    <comment ref="B124" authorId="0">
      <text>
        <r>
          <rPr>
            <sz val="10"/>
            <rFont val="Arial"/>
            <family val="2"/>
          </rPr>
          <t xml:space="preserve">Seges: </t>
        </r>
        <r>
          <rPr>
            <sz val="9"/>
            <color rgb="FF000000"/>
            <rFont val="Segoe UI"/>
            <family val="2"/>
            <charset val="1"/>
          </rPr>
          <t xml:space="preserve">Informar o percentual adequado à categoria profissional a ser contratada para a prestação do serviço.
</t>
        </r>
      </text>
    </comment>
    <comment ref="B165" authorId="0">
      <text>
        <r>
          <rPr>
            <sz val="10"/>
            <rFont val="Arial"/>
            <family val="2"/>
          </rPr>
          <t xml:space="preserve">Seges: </t>
        </r>
        <r>
          <rPr>
            <sz val="9"/>
            <color rgb="FF000000"/>
            <rFont val="Segoe UI"/>
            <family val="2"/>
            <charset val="1"/>
          </rPr>
          <t xml:space="preserve">Valor da tarifa de transporte público praticada no município de prestação do serviço.
</t>
        </r>
      </text>
    </comment>
    <comment ref="B194" authorId="0">
      <text>
        <r>
          <rPr>
            <sz val="10"/>
            <rFont val="Arial"/>
            <family val="2"/>
          </rPr>
          <t xml:space="preserve">Seges: </t>
        </r>
        <r>
          <rPr>
            <sz val="9"/>
            <color rgb="FF000000"/>
            <rFont val="Segoe UI"/>
            <family val="2"/>
            <charset val="1"/>
          </rPr>
          <t xml:space="preserve">Conforme estabelecido em Convenção Coletiva de Trabalho
</t>
        </r>
      </text>
    </comment>
    <comment ref="B204" authorId="0">
      <text>
        <r>
          <rPr>
            <sz val="10"/>
            <rFont val="Arial"/>
            <family val="2"/>
          </rPr>
          <t xml:space="preserve">Seges: </t>
        </r>
        <r>
          <rPr>
            <sz val="9"/>
            <color rgb="FF000000"/>
            <rFont val="Segoe UI"/>
            <family val="2"/>
            <charset val="1"/>
          </rPr>
          <t xml:space="preserve">Observar Convenção Coletiva sobre base de cálculo, habitualmente o desconto é sobre o valor do benefício concedido.</t>
        </r>
      </text>
    </comment>
    <comment ref="B268" authorId="0">
      <text>
        <r>
          <rPr>
            <sz val="10"/>
            <rFont val="Arial"/>
            <family val="2"/>
          </rPr>
          <t xml:space="preserve">Seges: exemplificativo
</t>
        </r>
        <r>
          <rPr>
            <sz val="9"/>
            <color rgb="FF000000"/>
            <rFont val="Segoe UI"/>
            <family val="2"/>
            <charset val="1"/>
          </rPr>
          <t xml:space="preserve">Para o modelo utiliza-se probabilidade de 45% de API e 55% de APT. Observar fórmula.
O percentual de probabilidade de ocorrência deverá ser avaliado pelo órgão contratante, mediante histórico das contratações, ajustando a planilha ao caso em concreto.
</t>
        </r>
      </text>
    </comment>
    <comment ref="B371" authorId="0">
      <text>
        <r>
          <rPr>
            <sz val="10"/>
            <rFont val="Arial"/>
            <family val="2"/>
          </rPr>
          <t xml:space="preserve">Seges: </t>
        </r>
        <r>
          <rPr>
            <sz val="9"/>
            <color rgb="FF000000"/>
            <rFont val="Segoe UI"/>
            <family val="2"/>
            <charset val="1"/>
          </rPr>
          <t xml:space="preserve">Probabilidade de ocorrência de ausência do profissional residente quando será necessária a presença de um repositor. O órgão deverá observar o histórico das contratações anteriores para estimar tais probabilidades.
</t>
        </r>
      </text>
    </comment>
    <comment ref="C20" authorId="0">
      <text>
        <r>
          <rPr>
            <sz val="10"/>
            <rFont val="Arial"/>
            <family val="2"/>
          </rPr>
          <t xml:space="preserve">Seges: </t>
        </r>
        <r>
          <rPr>
            <sz val="9"/>
            <color rgb="FF000000"/>
            <rFont val="Segoe UI"/>
            <family val="2"/>
            <charset val="1"/>
          </rPr>
          <t xml:space="preserve">Percentual conforme definido em CCT, se houver gratificação de função.
</t>
        </r>
      </text>
    </comment>
    <comment ref="C28" authorId="0">
      <text>
        <r>
          <rPr>
            <sz val="10"/>
            <rFont val="Arial"/>
            <family val="2"/>
          </rPr>
          <t xml:space="preserve">Seges: </t>
        </r>
        <r>
          <rPr>
            <sz val="9"/>
            <color rgb="FF000000"/>
            <rFont val="Segoe UI"/>
            <family val="2"/>
            <charset val="1"/>
          </rPr>
          <t xml:space="preserve">Percentual conforme definido em CCT, quando houver adicional de periculosidade ou insabubridade</t>
        </r>
      </text>
    </comment>
    <comment ref="C29" authorId="0">
      <text>
        <r>
          <rPr>
            <sz val="10"/>
            <rFont val="Arial"/>
            <family val="2"/>
          </rPr>
          <t xml:space="preserve">Seges: </t>
        </r>
        <r>
          <rPr>
            <sz val="9"/>
            <color rgb="FF000000"/>
            <rFont val="Segoe UI"/>
            <family val="2"/>
            <charset val="1"/>
          </rPr>
          <t xml:space="preserve">Percentual conforme definido em CCT, quando houver adicional de periculosidade ou insabubridade</t>
        </r>
      </text>
    </comment>
    <comment ref="C30" authorId="0">
      <text>
        <r>
          <rPr>
            <sz val="10"/>
            <rFont val="Arial"/>
            <family val="2"/>
          </rPr>
          <t xml:space="preserve">Seges: </t>
        </r>
        <r>
          <rPr>
            <sz val="9"/>
            <color rgb="FF000000"/>
            <rFont val="Segoe UI"/>
            <family val="2"/>
            <charset val="1"/>
          </rPr>
          <t xml:space="preserve">Percentual conforme definido em CCT, quando houver adicional de periculosidade ou insabubridade</t>
        </r>
      </text>
    </comment>
    <comment ref="C31" authorId="0">
      <text>
        <r>
          <rPr>
            <sz val="10"/>
            <rFont val="Arial"/>
            <family val="2"/>
          </rPr>
          <t xml:space="preserve">Seges: </t>
        </r>
        <r>
          <rPr>
            <sz val="9"/>
            <color rgb="FF000000"/>
            <rFont val="Segoe UI"/>
            <family val="2"/>
            <charset val="1"/>
          </rPr>
          <t xml:space="preserve">Percentual conforme definido em CCT, quando houver adicional de periculosidade ou insabubridade</t>
        </r>
      </text>
    </comment>
    <comment ref="C32" authorId="0">
      <text>
        <r>
          <rPr>
            <sz val="10"/>
            <rFont val="Arial"/>
            <family val="2"/>
          </rPr>
          <t xml:space="preserve">Seges: </t>
        </r>
        <r>
          <rPr>
            <sz val="9"/>
            <color rgb="FF000000"/>
            <rFont val="Segoe UI"/>
            <family val="2"/>
            <charset val="1"/>
          </rPr>
          <t xml:space="preserve">Percentual conforme definido em CCT, quando houver adicional de periculosidade ou insabubridade</t>
        </r>
      </text>
    </comment>
    <comment ref="C33" authorId="0">
      <text>
        <r>
          <rPr>
            <sz val="10"/>
            <rFont val="Arial"/>
            <family val="2"/>
          </rPr>
          <t xml:space="preserve">Seges: </t>
        </r>
        <r>
          <rPr>
            <sz val="9"/>
            <color rgb="FF000000"/>
            <rFont val="Segoe UI"/>
            <family val="2"/>
            <charset val="1"/>
          </rPr>
          <t xml:space="preserve">Percentual conforme definido em CCT, quando houver adicional de periculosidade ou insabubridade</t>
        </r>
      </text>
    </comment>
    <comment ref="C41" authorId="0">
      <text>
        <r>
          <rPr>
            <sz val="10"/>
            <rFont val="Arial"/>
            <family val="2"/>
          </rPr>
          <t xml:space="preserve">Seges: </t>
        </r>
        <r>
          <rPr>
            <sz val="9"/>
            <color rgb="FF000000"/>
            <rFont val="Segoe UI"/>
            <family val="2"/>
            <charset val="1"/>
          </rPr>
          <t xml:space="preserve">Considera hora noturna de 22h às 5h do dia segunte, portanto 7 horas noturnas de uma jornada de 12h. </t>
        </r>
      </text>
    </comment>
    <comment ref="C45" authorId="0">
      <text>
        <r>
          <rPr>
            <sz val="10"/>
            <rFont val="Arial"/>
            <family val="2"/>
          </rPr>
          <t xml:space="preserve">Seges:
</t>
        </r>
        <r>
          <rPr>
            <sz val="9"/>
            <color rgb="FF000000"/>
            <rFont val="Segoe UI"/>
            <family val="2"/>
            <charset val="1"/>
          </rPr>
          <t xml:space="preserve">A título de pagamento adicional computa-se o pagamento de 7min e 30 s a cada hora noturna, por 7 horas, totalizando 52min e 30 s, que significa 1 hora da jornada de 12h.
</t>
        </r>
      </text>
    </comment>
    <comment ref="C82" authorId="0">
      <text>
        <r>
          <rPr>
            <sz val="10"/>
            <rFont val="Arial"/>
            <family val="2"/>
          </rPr>
          <t xml:space="preserve">Seges: </t>
        </r>
        <r>
          <rPr>
            <sz val="9"/>
            <color rgb="FF000000"/>
            <rFont val="Segoe UI"/>
            <family val="2"/>
            <charset val="1"/>
          </rPr>
          <t xml:space="preserve">Por tratar-se de planilha mensal será contabilizado 1/12 avos do custo.</t>
        </r>
      </text>
    </comment>
    <comment ref="C101" authorId="0">
      <text>
        <r>
          <rPr>
            <sz val="10"/>
            <rFont val="Arial"/>
            <family val="2"/>
          </rPr>
          <t xml:space="preserve">Seges:</t>
        </r>
        <r>
          <rPr>
            <sz val="9"/>
            <color rgb="FF000000"/>
            <rFont val="Segoe UI"/>
            <family val="2"/>
            <charset val="1"/>
          </rPr>
          <t xml:space="preserve"> Corresponde ao previsto na Constituição. Adicional de 1/3 a mais do salário normal.
</t>
        </r>
      </text>
    </comment>
    <comment ref="C134" authorId="0">
      <text>
        <r>
          <rPr>
            <sz val="10"/>
            <rFont val="Arial"/>
            <family val="2"/>
          </rPr>
          <t xml:space="preserve">Seges: </t>
        </r>
        <r>
          <rPr>
            <sz val="9"/>
            <color rgb="FF000000"/>
            <rFont val="Segoe UI"/>
            <family val="2"/>
            <charset val="1"/>
          </rPr>
          <t xml:space="preserve">Corresponde ao somatório dos encargos para financiamento da seguridade social.
O percentual será alterado quando do preenchimento da aliquota do SAT/GIIL-RAT
</t>
        </r>
      </text>
    </comment>
    <comment ref="C143" authorId="0">
      <text>
        <r>
          <rPr>
            <sz val="10"/>
            <rFont val="Arial"/>
            <family val="2"/>
          </rPr>
          <t xml:space="preserve">Seges: </t>
        </r>
        <r>
          <rPr>
            <sz val="9"/>
            <color rgb="FF000000"/>
            <rFont val="Segoe UI"/>
            <family val="2"/>
            <charset val="1"/>
          </rPr>
          <t xml:space="preserve">Alíquota mensal de depóstio à título de FGTS, conforme Lei n° 8.036, de 1990.
</t>
        </r>
      </text>
    </comment>
    <comment ref="C174" authorId="0">
      <text>
        <r>
          <rPr>
            <sz val="10"/>
            <rFont val="Arial"/>
            <family val="2"/>
          </rPr>
          <t xml:space="preserve">Seges: exemplificativo... </t>
        </r>
        <r>
          <rPr>
            <sz val="9"/>
            <color rgb="FF000000"/>
            <rFont val="Segoe UI"/>
            <family val="2"/>
            <charset val="1"/>
          </rPr>
          <t xml:space="preserve">O desconto poderá ser proporcional, conforme disposto no art. 10 do Decreto n° 95.247, de 1987.
O órgão contatante deverá apreciar o comportamento das empresas prestadoras de serviço e ajustar, conforme necessidade.
</t>
        </r>
      </text>
    </comment>
    <comment ref="C195" authorId="0">
      <text>
        <r>
          <rPr>
            <sz val="10"/>
            <rFont val="Arial"/>
            <family val="2"/>
          </rPr>
          <t xml:space="preserve">Seges: </t>
        </r>
        <r>
          <rPr>
            <sz val="9"/>
            <color rgb="FF000000"/>
            <rFont val="Segoe UI"/>
            <family val="2"/>
            <charset val="1"/>
          </rPr>
          <t xml:space="preserve">apenas sugerido, depende de disposições constantes na CCT.
</t>
        </r>
      </text>
    </comment>
    <comment ref="C203" authorId="0">
      <text>
        <r>
          <rPr>
            <sz val="10"/>
            <rFont val="Arial"/>
            <family val="2"/>
          </rPr>
          <t xml:space="preserve">Seges: </t>
        </r>
        <r>
          <rPr>
            <sz val="9"/>
            <color rgb="FF000000"/>
            <rFont val="Segoe UI"/>
            <family val="2"/>
            <charset val="1"/>
          </rPr>
          <t xml:space="preserve">Observar desconto informado em Convenção Coletiva.
</t>
        </r>
      </text>
    </comment>
    <comment ref="C371" authorId="0">
      <text>
        <r>
          <rPr>
            <sz val="10"/>
            <rFont val="Arial"/>
            <family val="2"/>
          </rPr>
          <t xml:space="preserve">Segesl: </t>
        </r>
        <r>
          <rPr>
            <sz val="9"/>
            <color rgb="FF000000"/>
            <rFont val="Segoe UI"/>
            <family val="2"/>
            <charset val="1"/>
          </rPr>
          <t xml:space="preserve">Duração computada em dias, conforme previsão em legislação.
</t>
        </r>
      </text>
    </comment>
    <comment ref="D45" authorId="0">
      <text>
        <r>
          <rPr>
            <sz val="10"/>
            <rFont val="Arial"/>
            <family val="2"/>
          </rPr>
          <t xml:space="preserve">Seges:</t>
        </r>
        <r>
          <rPr>
            <sz val="9"/>
            <color rgb="FF000000"/>
            <rFont val="Segoe UI"/>
            <family val="2"/>
            <charset val="1"/>
          </rPr>
          <t xml:space="preserve"> Por tratar-se de hora considerada a mais, calcula-se pagamento de 100% da hora, acrescida do respectivo adicional noturno.</t>
        </r>
      </text>
    </comment>
    <comment ref="D166" authorId="0">
      <text>
        <r>
          <rPr>
            <sz val="10"/>
            <rFont val="Arial"/>
            <family val="2"/>
          </rPr>
          <t xml:space="preserve">Seges: </t>
        </r>
        <r>
          <rPr>
            <sz val="9"/>
            <color rgb="FF000000"/>
            <rFont val="Segoe UI"/>
            <family val="2"/>
            <charset val="1"/>
          </rPr>
          <t xml:space="preserve">apenas sugerido, depende de disposições constantes na CCT.
</t>
        </r>
      </text>
    </comment>
    <comment ref="D453" authorId="0">
      <text>
        <r>
          <rPr>
            <sz val="10"/>
            <rFont val="Arial"/>
            <family val="2"/>
          </rPr>
          <t xml:space="preserve">Seges:</t>
        </r>
        <r>
          <rPr>
            <sz val="9"/>
            <color rgb="FF000000"/>
            <rFont val="Segoe UI"/>
            <family val="2"/>
            <charset val="1"/>
          </rPr>
          <t xml:space="preserve"> todos os itens relacionados a insumos deverão ser objeto de pesquisa de preços conforme diretrizes da Instrução Normativa específica (IN n° 3, de 20 de abril de 2017).
</t>
        </r>
      </text>
    </comment>
  </commentList>
</comments>
</file>

<file path=xl/sharedStrings.xml><?xml version="1.0" encoding="utf-8"?>
<sst xmlns="http://schemas.openxmlformats.org/spreadsheetml/2006/main" count="1051" uniqueCount="368">
  <si>
    <t xml:space="preserve">PLANILHA DE CUSTOS E FORMAÇÃO DE PREÇOS</t>
  </si>
  <si>
    <t xml:space="preserve">MODELO DE FORMAÇÃO DE CUSTO MENSAL PARA UM EMPREGADO </t>
  </si>
  <si>
    <t xml:space="preserve">*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</si>
  <si>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 xml:space="preserve">MÓDULO 1 - REMUNERAÇÃO</t>
  </si>
  <si>
    <t xml:space="preserve">* A remuneração é definida no art. 457 da Consolidação das Leis do Trabalho. 
* É composta por Salário Base, Adicionais (noturno, de insalubridade ou periculosidade) e gratificações, quando houver.</t>
  </si>
  <si>
    <t xml:space="preserve">SALÁRIO BASE</t>
  </si>
  <si>
    <t xml:space="preserve">* O Salário Base vem definido na Convenção Coletiva de Trabalho da categoria profissional a ser contratada para o objeto da prestação de serviço. 
* O contratante deverá observar se a CCT abrange o município de prestação de serviço e se está vigente.</t>
  </si>
  <si>
    <t xml:space="preserve">Porteiro Diurno</t>
  </si>
  <si>
    <t xml:space="preserve">Porteiro Noturno</t>
  </si>
  <si>
    <t xml:space="preserve">GRATIFICAÇÃO DE FUNÇÃO</t>
  </si>
  <si>
    <t xml:space="preserve">*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</si>
  <si>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 xml:space="preserve">Categoria</t>
  </si>
  <si>
    <t xml:space="preserve">Base de cálculo</t>
  </si>
  <si>
    <t xml:space="preserve">Percentual</t>
  </si>
  <si>
    <t xml:space="preserve">Valor da Gratificação</t>
  </si>
  <si>
    <t xml:space="preserve">Cargo A</t>
  </si>
  <si>
    <t xml:space="preserve">Cargo B</t>
  </si>
  <si>
    <t xml:space="preserve">ADICIONAIS (periculosidade ou insalubridade, se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</si>
  <si>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</si>
  <si>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 xml:space="preserve">ADICIONAL </t>
  </si>
  <si>
    <t xml:space="preserve">Valor</t>
  </si>
  <si>
    <t xml:space="preserve">Cargo A (12x36 Diurno)</t>
  </si>
  <si>
    <t xml:space="preserve">Cargo A (12x36 Noturno)</t>
  </si>
  <si>
    <t xml:space="preserve">Cargo A Cargo A (44h semanais)</t>
  </si>
  <si>
    <t xml:space="preserve">Cargo B (12x36 Diurno)</t>
  </si>
  <si>
    <t xml:space="preserve">Cargo B (12x36 Noturno)</t>
  </si>
  <si>
    <t xml:space="preserve">Cargo B (44h semanais)</t>
  </si>
  <si>
    <t xml:space="preserve">ADICIONAL NOTURNO</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</si>
  <si>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</si>
  <si>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t xml:space="preserve">Base de Cálculo</t>
  </si>
  <si>
    <t xml:space="preserve">Proporção</t>
  </si>
  <si>
    <t xml:space="preserve">HORA NOTURNA REDUZIDA</t>
  </si>
  <si>
    <t xml:space="preserve">ADICIONAL POR TRABALHO NOTURNO</t>
  </si>
  <si>
    <t xml:space="preserve">Adicional Noturno</t>
  </si>
  <si>
    <t xml:space="preserve">Hora Noturna
Reduzida</t>
  </si>
  <si>
    <t xml:space="preserve">ADICIONAL XXX</t>
  </si>
  <si>
    <t xml:space="preserve">* Em caso de previsão de outros adicionais em Convenção Coletiva de Trabalho o órgão poderá utilizar este campo.</t>
  </si>
  <si>
    <t xml:space="preserve">Cargo A (44h semanais)</t>
  </si>
  <si>
    <t xml:space="preserve">Este quadro totaliza a remuneração devida ao trabalhador, conforme previsão da Consolidação das Leis do Trabalho e valores disponíveis na Convenção Coletiva para a categoria</t>
  </si>
  <si>
    <t xml:space="preserve">Salário Base</t>
  </si>
  <si>
    <t xml:space="preserve">Gratificação de função</t>
  </si>
  <si>
    <t xml:space="preserve">Adicional Hora Intervalar</t>
  </si>
  <si>
    <t xml:space="preserve">Adicional y</t>
  </si>
  <si>
    <t xml:space="preserve">Total</t>
  </si>
  <si>
    <t xml:space="preserve">MÓDULO 2 - ENCARGOS E BENEFÍCIOS (ANUAIS, MENSAIS E DIÁRIOS)</t>
  </si>
  <si>
    <t xml:space="preserve">SUBMÓDULO 2.1 – 13° SALÁRIO, FÉRIAS E ADICIONAL DE FÉRIAS</t>
  </si>
  <si>
    <t xml:space="preserve">13° SALÁRIO
Previsto no Decreto 57.155, de 1965.</t>
  </si>
  <si>
    <t xml:space="preserve">Provisionamento Mensal</t>
  </si>
  <si>
    <t xml:space="preserve">FÉRIAS
Previsto no art. 7° da Constituição Federal</t>
  </si>
  <si>
    <t xml:space="preserve">ADICIONAL DE FÉRIAS - 1/3 CONSTITUCIONAL</t>
  </si>
  <si>
    <t xml:space="preserve">Alíquota Adicional</t>
  </si>
  <si>
    <t xml:space="preserve">13° Salário</t>
  </si>
  <si>
    <t xml:space="preserve">Férias </t>
  </si>
  <si>
    <t xml:space="preserve">1/3 Constitucional</t>
  </si>
  <si>
    <t xml:space="preserve">SUBMÓDULO 2.2 - ENCARGOS PREVIDENCIÁRIOS E FGTS</t>
  </si>
  <si>
    <t xml:space="preserve">* Previsto no art. 195 da Constituição Federal. 
* Os percentuais informados não são taxativos e deverão observar o enquadramento real das empresas prestadoras de serviço, em especial no que diz respeito ao SAT-GIIL/RAT.</t>
  </si>
  <si>
    <t xml:space="preserve">COMPOSIÇÃO DO GPS E FGTS</t>
  </si>
  <si>
    <t xml:space="preserve">Encargos</t>
  </si>
  <si>
    <t xml:space="preserve">INSS - empregador</t>
  </si>
  <si>
    <t xml:space="preserve">Salário-Educação</t>
  </si>
  <si>
    <t xml:space="preserve">SAT- GIL/RAT</t>
  </si>
  <si>
    <t xml:space="preserve">SESC</t>
  </si>
  <si>
    <t xml:space="preserve">SENAC</t>
  </si>
  <si>
    <t xml:space="preserve">SEBRAE</t>
  </si>
  <si>
    <t xml:space="preserve">INCRA</t>
  </si>
  <si>
    <t xml:space="preserve">FGTS</t>
  </si>
  <si>
    <t xml:space="preserve">TOTAL</t>
  </si>
  <si>
    <t xml:space="preserve">GPS - GUIA DA PREVIDÊNCIA SOCIAL</t>
  </si>
  <si>
    <t xml:space="preserve">FGTS - FUNDO DE GARANTIA POR TEMPO DE SERVIÇO</t>
  </si>
  <si>
    <t xml:space="preserve">GPS</t>
  </si>
  <si>
    <t xml:space="preserve">SUBMÓDULO 2.3 - BENEFÍCIOS MENSAIS E DIÁRIOS</t>
  </si>
  <si>
    <t xml:space="preserve">*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</si>
  <si>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 xml:space="preserve">VALE TRANSPORTE</t>
  </si>
  <si>
    <t xml:space="preserve">CUSTO DA PASSAGEM</t>
  </si>
  <si>
    <t xml:space="preserve">Vr. Unitário</t>
  </si>
  <si>
    <t xml:space="preserve">Vales por dia </t>
  </si>
  <si>
    <t xml:space="preserve">Dias efetivamente trabalhados</t>
  </si>
  <si>
    <t xml:space="preserve">Custo total</t>
  </si>
  <si>
    <t xml:space="preserve">DESCONTO DO VALE TRANSPORTE</t>
  </si>
  <si>
    <t xml:space="preserve">Proporcionalidade</t>
  </si>
  <si>
    <t xml:space="preserve">Desconto</t>
  </si>
  <si>
    <t xml:space="preserve">CUSTO EFETIVO DO VALE TRANSPORTE</t>
  </si>
  <si>
    <t xml:space="preserve">Valor do desconto</t>
  </si>
  <si>
    <t xml:space="preserve">Custo efetivo</t>
  </si>
  <si>
    <t xml:space="preserve">VALE ALIMENTAÇÃO/REFEIÇÃO</t>
  </si>
  <si>
    <t xml:space="preserve">Valor diário</t>
  </si>
  <si>
    <t xml:space="preserve">DESCONTO DO VALE ALIMENTAÇÃO/REFEIÇÃO</t>
  </si>
  <si>
    <t xml:space="preserve">CUSTO EFETIVO DO VALE ALIMENTAÇÃO/REFEIÇÃO</t>
  </si>
  <si>
    <r>
      <rPr>
        <b val="true"/>
        <sz val="12"/>
        <color theme="1"/>
        <rFont val="Times New Roman"/>
        <family val="1"/>
        <charset val="1"/>
      </rPr>
      <t xml:space="preserve">BENEFÍCIO XXX
</t>
    </r>
    <r>
      <rPr>
        <sz val="12"/>
        <color rgb="FFFF0000"/>
        <rFont val="Times New Roman"/>
        <family val="1"/>
        <charset val="1"/>
      </rPr>
      <t xml:space="preserve">Utilizar este campo em caso de outros benefícios previstos em Convenção Coletiva, sempre especificando o tipo, finalidade e previsão legal do mesmo.</t>
    </r>
  </si>
  <si>
    <t xml:space="preserve">Plano de Benefício Familiar</t>
  </si>
  <si>
    <t xml:space="preserve">VALOR Mensal</t>
  </si>
  <si>
    <r>
      <rPr>
        <b val="true"/>
        <sz val="12"/>
        <color theme="1"/>
        <rFont val="Times New Roman"/>
        <family val="1"/>
        <charset val="1"/>
      </rPr>
      <t xml:space="preserve">BENEFÍCIO YYY
</t>
    </r>
    <r>
      <rPr>
        <sz val="12"/>
        <color rgb="FFFF0000"/>
        <rFont val="Times New Roman"/>
        <family val="1"/>
        <charset val="1"/>
      </rPr>
      <t xml:space="preserve">Utilizar este campo em caso de outros benefícios previstos em Convenção Coletiva, sempre especificando o tipo, finalidade e previsão legal do mesmo.</t>
    </r>
  </si>
  <si>
    <t xml:space="preserve">BENEFÍCIO yyy</t>
  </si>
  <si>
    <t xml:space="preserve">Vale Transporte</t>
  </si>
  <si>
    <t xml:space="preserve">Vale Refeição</t>
  </si>
  <si>
    <t xml:space="preserve">Plano Benefício Familiar</t>
  </si>
  <si>
    <t xml:space="preserve">Benefício y</t>
  </si>
  <si>
    <t xml:space="preserve">Submódulo 2.1</t>
  </si>
  <si>
    <t xml:space="preserve">Submódulo 2.2</t>
  </si>
  <si>
    <t xml:space="preserve">Submódulo 2.3</t>
  </si>
  <si>
    <t xml:space="preserve">MÓDULO 3 - PROVISÃO PARA RESCISÃO</t>
  </si>
  <si>
    <t xml:space="preserve">* Este módulo destina-se a calcular o custo de possível desligamento de um empregado vinculado ao contrato de prestação de seviços. 
* Na metodologia Seges calcula-se uma probabilidade de ocorrência, por tipos de desligamentos, como fator de ponderação do custo total.</t>
  </si>
  <si>
    <t xml:space="preserve">PERCENTUAIS POR TIPO DE
 DESLIGAMENTO</t>
  </si>
  <si>
    <t xml:space="preserve">Tipos</t>
  </si>
  <si>
    <t xml:space="preserve">Demissão 
SEM  justa Causa</t>
  </si>
  <si>
    <t xml:space="preserve">SEM justa Causa
AP INDENIZADO</t>
  </si>
  <si>
    <t xml:space="preserve">SEM justa Causa 
AP TRABALHADO</t>
  </si>
  <si>
    <t xml:space="preserve">Demissão
 COM  justa Causa</t>
  </si>
  <si>
    <t xml:space="preserve">Desligamentos 
OUTROS TIPOS</t>
  </si>
  <si>
    <t xml:space="preserve">SUBMÓDULO 3.1 - AVISO PRÉVIO INDENIZADO</t>
  </si>
  <si>
    <t xml:space="preserve">*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</si>
  <si>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 xml:space="preserve">AVISO PRÉVIO INDENIZADO</t>
  </si>
  <si>
    <t xml:space="preserve">MULTA DO FGTS E CONTRIBUIÇÃO SOCIAL SOBRE O AVISO PRÉVIO INDENIZADO</t>
  </si>
  <si>
    <t xml:space="preserve">Percentual da 
Multa</t>
  </si>
  <si>
    <t xml:space="preserve">SUBMÓDULO 3.1 - CUSTO DO AVISO PRÉVIO INDENIZADO</t>
  </si>
  <si>
    <t xml:space="preserve">SUBMÓDULO 3.2 - AVISO PRÉVIO TRABALHADO</t>
  </si>
  <si>
    <t xml:space="preserve">*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</si>
  <si>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 xml:space="preserve">AVISO PRÉVIO TRABALHADO</t>
  </si>
  <si>
    <t xml:space="preserve">MULTA DO FGTS E CONTRIBUIÇÃO SOCIAL SOBRE O AVISO PRÉVIO TRABALHADO</t>
  </si>
  <si>
    <t xml:space="preserve">SUBMÓDULO 3.2 - CUSTO DO AVISO PRÉVIO TRABALHADO</t>
  </si>
  <si>
    <t xml:space="preserve">SUBMÓDULO 3.3 - DEMISSÃO POR JUSTA CAUSA</t>
  </si>
  <si>
    <t xml:space="preserve">*Na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</si>
  <si>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 xml:space="preserve">BASE DE CÁLCULO PARA DEMISSÃO POR JUSTA CAUSA</t>
  </si>
  <si>
    <t xml:space="preserve">Valor provisionado do 13º Salário</t>
  </si>
  <si>
    <t xml:space="preserve">Valor provisionado das Férias</t>
  </si>
  <si>
    <t xml:space="preserve">Valor provisionado do Adicional de Férias</t>
  </si>
  <si>
    <t xml:space="preserve">SUBMÓDULO 3.3 - CUSTO DA DEMISSÃO COM JUSTA CAUSA</t>
  </si>
  <si>
    <t xml:space="preserve">Submódulo 3.1</t>
  </si>
  <si>
    <t xml:space="preserve">Submódulo 3.2</t>
  </si>
  <si>
    <t xml:space="preserve">Submódulo 3.3</t>
  </si>
  <si>
    <t xml:space="preserve">MÓDULO 4 - CUSTO DE REPOSIÇÃO DO PROFISSIONAL AUSENTE</t>
  </si>
  <si>
    <t xml:space="preserve">*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</si>
  <si>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 xml:space="preserve">Porobabilidade de ocorrência de ausências legais, conforme previsão do art. 473 da Consolidação das Leis do Trabalho.</t>
  </si>
  <si>
    <t xml:space="preserve">Memória de Cálculo - número de dias de reposição do profissional ausente para cada evento </t>
  </si>
  <si>
    <t xml:space="preserve">Incidencia anual</t>
  </si>
  <si>
    <t xml:space="preserve">Duração Legal  
da Ausência</t>
  </si>
  <si>
    <t xml:space="preserve">12x36</t>
  </si>
  <si>
    <t xml:space="preserve">44h</t>
  </si>
  <si>
    <t xml:space="preserve">Proporção dias afetados</t>
  </si>
  <si>
    <t xml:space="preserve">Dias de reposição</t>
  </si>
  <si>
    <t xml:space="preserve">Férias</t>
  </si>
  <si>
    <t xml:space="preserve">Ausência justificada</t>
  </si>
  <si>
    <t xml:space="preserve">Acidente trabalho</t>
  </si>
  <si>
    <t xml:space="preserve">Afastamento por doença</t>
  </si>
  <si>
    <t xml:space="preserve">Consulta médica filho</t>
  </si>
  <si>
    <t xml:space="preserve">Óbitos na família</t>
  </si>
  <si>
    <t xml:space="preserve">Casamento</t>
  </si>
  <si>
    <t xml:space="preserve">Doação de sangue</t>
  </si>
  <si>
    <t xml:space="preserve">Testemunho</t>
  </si>
  <si>
    <t xml:space="preserve">Paternidade</t>
  </si>
  <si>
    <t xml:space="preserve">Maternidade</t>
  </si>
  <si>
    <t xml:space="preserve">Consulta pré-natal</t>
  </si>
  <si>
    <t xml:space="preserve">ESTIMATIVA DA NECESSIDADE DE REPOSIÇÃO DE PROFISSIONAL</t>
  </si>
  <si>
    <t xml:space="preserve">Composição</t>
  </si>
  <si>
    <t xml:space="preserve">ESCALAS -  Cargo A</t>
  </si>
  <si>
    <t xml:space="preserve"> 12 x 36 D</t>
  </si>
  <si>
    <t xml:space="preserve">12 x 36 N</t>
  </si>
  <si>
    <t xml:space="preserve">44 SEM</t>
  </si>
  <si>
    <t xml:space="preserve">Total Para reposição</t>
  </si>
  <si>
    <t xml:space="preserve">SUBMÓDULO 4.1 - AUSÊNCIAS LEGAIS</t>
  </si>
  <si>
    <t xml:space="preserve">*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</si>
  <si>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 xml:space="preserve">CUSTO DIÁRIO PARA O REPOSITOR</t>
  </si>
  <si>
    <t xml:space="preserve">Divisor do dia</t>
  </si>
  <si>
    <t xml:space="preserve">Custo diário</t>
  </si>
  <si>
    <t xml:space="preserve">Necessidade de Reposição</t>
  </si>
  <si>
    <t xml:space="preserve">Custo anual</t>
  </si>
  <si>
    <t xml:space="preserve">Custo mensal</t>
  </si>
  <si>
    <t xml:space="preserve">SUBMÓDULO 4.2 - INTRAJORNADA</t>
  </si>
  <si>
    <t xml:space="preserve">*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</si>
  <si>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 xml:space="preserve">CUSTO POR HORA DO REPOSITOR</t>
  </si>
  <si>
    <t xml:space="preserve">divisor de hora</t>
  </si>
  <si>
    <t xml:space="preserve">Valor da hora</t>
  </si>
  <si>
    <t xml:space="preserve">Necessidade de Reposição (horas)</t>
  </si>
  <si>
    <t xml:space="preserve">Submódulo 4.1</t>
  </si>
  <si>
    <t xml:space="preserve">Submódulo 4.2</t>
  </si>
  <si>
    <t xml:space="preserve">MÓDULO 5 - INSUMOS DE MÃO DE OBRA</t>
  </si>
  <si>
    <t xml:space="preserve">UNIFORMES - COMPOSIÇÃO - VALOR ANUAL </t>
  </si>
  <si>
    <t xml:space="preserve">Item</t>
  </si>
  <si>
    <t xml:space="preserve">qte</t>
  </si>
  <si>
    <t xml:space="preserve">Vr. Unitario</t>
  </si>
  <si>
    <t xml:space="preserve">Calça </t>
  </si>
  <si>
    <t xml:space="preserve">Camiseta Manga Curta</t>
  </si>
  <si>
    <t xml:space="preserve">Camiseta Manga Comprida</t>
  </si>
  <si>
    <t xml:space="preserve">Meia na cor preta – par</t>
  </si>
  <si>
    <t xml:space="preserve">Sapato em couro, na cor preta – par</t>
  </si>
  <si>
    <t xml:space="preserve">Jaqueta de frio ou Japona</t>
  </si>
  <si>
    <t xml:space="preserve">Custo anual por Pessoa  </t>
  </si>
  <si>
    <t xml:space="preserve">UNIFORMES</t>
  </si>
  <si>
    <t xml:space="preserve">Custo mensal </t>
  </si>
  <si>
    <t xml:space="preserve">Equipamentos  </t>
  </si>
  <si>
    <t xml:space="preserve">Descrição</t>
  </si>
  <si>
    <t xml:space="preserve">Cotação</t>
  </si>
  <si>
    <t xml:space="preserve">Duração dos itens 
(vida útil)</t>
  </si>
  <si>
    <t xml:space="preserve">Valor Residual</t>
  </si>
  <si>
    <t xml:space="preserve">Custo Depreciação (residual 20%)</t>
  </si>
  <si>
    <t xml:space="preserve">Apito</t>
  </si>
  <si>
    <t xml:space="preserve">Rádio Trasmissor tipo HT</t>
  </si>
  <si>
    <t xml:space="preserve">Lanterna tipo holofote com pilhas ou bateria reserva</t>
  </si>
  <si>
    <t xml:space="preserve">Valor total </t>
  </si>
  <si>
    <t xml:space="preserve">CUSTO MENSAL DOS EQUIPAMENTOS</t>
  </si>
  <si>
    <t xml:space="preserve">Valor por empregado</t>
  </si>
  <si>
    <t xml:space="preserve">Custo com Uniformes</t>
  </si>
  <si>
    <t xml:space="preserve">Custo com Equipamentos</t>
  </si>
  <si>
    <t xml:space="preserve">MÓDULO 6 - CUSTOS INDIRETOS, TRIBUTOS E LUCRO</t>
  </si>
  <si>
    <t xml:space="preserve">INFORMAÇÃO DE PERCENTUAIS ESTIMADOS DE CITL</t>
  </si>
  <si>
    <t xml:space="preserve">Custos Indiretos</t>
  </si>
  <si>
    <t xml:space="preserve">Tributos</t>
  </si>
  <si>
    <t xml:space="preserve">Lucro</t>
  </si>
  <si>
    <t xml:space="preserve">RATEIO DO Cargo B</t>
  </si>
  <si>
    <t xml:space="preserve">*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</si>
  <si>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 xml:space="preserve">RATEIO DA CHEFIA DE CAMPO</t>
  </si>
  <si>
    <t xml:space="preserve">Subordinados</t>
  </si>
  <si>
    <t xml:space="preserve">CUSTO DO TRABALHADOR</t>
  </si>
  <si>
    <t xml:space="preserve">CUSTO TOTAL POR TRABALHADOR</t>
  </si>
  <si>
    <t xml:space="preserve">Módulo</t>
  </si>
  <si>
    <t xml:space="preserve">12x36 Diurno</t>
  </si>
  <si>
    <t xml:space="preserve">12x36 Noturno</t>
  </si>
  <si>
    <t xml:space="preserve">44h Semanais</t>
  </si>
  <si>
    <t xml:space="preserve">Remuneração</t>
  </si>
  <si>
    <t xml:space="preserve">Encargos e Benefícios</t>
  </si>
  <si>
    <t xml:space="preserve">Rescisão</t>
  </si>
  <si>
    <t xml:space="preserve">Reposição do Profissional Ausente</t>
  </si>
  <si>
    <t xml:space="preserve">Insumos Diversos</t>
  </si>
  <si>
    <t xml:space="preserve">Custos Indiretos, Tributos e Lucro</t>
  </si>
  <si>
    <t xml:space="preserve">Rateio da Chefia de Campo</t>
  </si>
  <si>
    <t xml:space="preserve">Valor por Empregado</t>
  </si>
  <si>
    <t xml:space="preserve">Valor por Posto</t>
  </si>
  <si>
    <t xml:space="preserve">Nº Processo</t>
  </si>
  <si>
    <t xml:space="preserve">12/2026</t>
  </si>
  <si>
    <t xml:space="preserve">Licitação Nº </t>
  </si>
  <si>
    <t xml:space="preserve">Pregão Presencial 01/2026</t>
  </si>
  <si>
    <t xml:space="preserve">Contratação de empresa para prestação dos serviços de Vigia não-Armada</t>
  </si>
  <si>
    <t xml:space="preserve">A</t>
  </si>
  <si>
    <t xml:space="preserve">Convenção coletiva</t>
  </si>
  <si>
    <t xml:space="preserve">RS000041/2026</t>
  </si>
  <si>
    <t xml:space="preserve">B</t>
  </si>
  <si>
    <t xml:space="preserve">Município/UF </t>
  </si>
  <si>
    <t xml:space="preserve">Cachoeirinha/RS</t>
  </si>
  <si>
    <t xml:space="preserve">C</t>
  </si>
  <si>
    <t xml:space="preserve">Ano Acordo, Convenção ou Sentença Normativa em Dissídio Coletivo</t>
  </si>
  <si>
    <t xml:space="preserve">D </t>
  </si>
  <si>
    <t xml:space="preserve">Sindicato Profissional</t>
  </si>
  <si>
    <t xml:space="preserve">Sindasseio</t>
  </si>
  <si>
    <t xml:space="preserve">E</t>
  </si>
  <si>
    <t xml:space="preserve">Nº de meses de execução contratual</t>
  </si>
  <si>
    <t xml:space="preserve">Tipo de Serviço</t>
  </si>
  <si>
    <t xml:space="preserve">Unidade de Medida</t>
  </si>
  <si>
    <t xml:space="preserve"> Quantidade total a contratar (em função da unidade de medida)</t>
  </si>
  <si>
    <t xml:space="preserve">Vigia 12 (doze) horas diurnas, de segunda-feira a domingo</t>
  </si>
  <si>
    <t xml:space="preserve">Posto</t>
  </si>
  <si>
    <t xml:space="preserve">Anexo III-A – Mão-de-obra</t>
  </si>
  <si>
    <t xml:space="preserve">Mão de obra vinculada à execução contratual</t>
  </si>
  <si>
    <t xml:space="preserve">Dados complementares para composição dos custos referente à mão-de-obra</t>
  </si>
  <si>
    <t xml:space="preserve">Tipo de serviço (mesmo serviço com características distintas)</t>
  </si>
  <si>
    <t xml:space="preserve">Vigia Não-Armada</t>
  </si>
  <si>
    <t xml:space="preserve">Salário Normativo da Categoria Profissional </t>
  </si>
  <si>
    <t xml:space="preserve">Categoria profissional (vinculada à execução contratual)</t>
  </si>
  <si>
    <t xml:space="preserve">Vigilante - C.B.O: 5174</t>
  </si>
  <si>
    <t xml:space="preserve">Data base da categoria (dia/mês/ano)</t>
  </si>
  <si>
    <t xml:space="preserve">Módulo 1 - Composição da Remuneração</t>
  </si>
  <si>
    <t xml:space="preserve">Composição da Remuneração</t>
  </si>
  <si>
    <t xml:space="preserve">Valor (R$)</t>
  </si>
  <si>
    <t xml:space="preserve">D</t>
  </si>
  <si>
    <t xml:space="preserve">G</t>
  </si>
  <si>
    <t xml:space="preserve">Outros (especificar)</t>
  </si>
  <si>
    <t xml:space="preserve">Módulo 2 - Encargos e Benefícios Anuais, Mensais e Diários</t>
  </si>
  <si>
    <t xml:space="preserve">Submódulo 2.1 - 13º (décimo terceiro) Salário, Férias e Adicional de Férias</t>
  </si>
  <si>
    <t xml:space="preserve">2.1</t>
  </si>
  <si>
    <t xml:space="preserve">13º (décimo terceiro) Salário, Férias e Adicional de Férias</t>
  </si>
  <si>
    <t xml:space="preserve">13º (décimo terceiro) Salário</t>
  </si>
  <si>
    <t xml:space="preserve">Férias e Adicional de Férias</t>
  </si>
  <si>
    <t xml:space="preserve">Submódulo 2.2 - Encargos Previdenciários (GPS), Fundo de Garantia por Tempo de Serviço (FGTS) e outras contribuições.</t>
  </si>
  <si>
    <t xml:space="preserve">2.2</t>
  </si>
  <si>
    <t xml:space="preserve">GPS, FGTS e outras contribuições</t>
  </si>
  <si>
    <t xml:space="preserve">Percentual (%)</t>
  </si>
  <si>
    <t xml:space="preserve">INSS</t>
  </si>
  <si>
    <t xml:space="preserve">Salário Educação</t>
  </si>
  <si>
    <t xml:space="preserve">GILL/RAT</t>
  </si>
  <si>
    <t xml:space="preserve">SESC ou SESI</t>
  </si>
  <si>
    <t xml:space="preserve">SENAI - SENAC</t>
  </si>
  <si>
    <t xml:space="preserve">F</t>
  </si>
  <si>
    <t xml:space="preserve">H</t>
  </si>
  <si>
    <t xml:space="preserve">Total </t>
  </si>
  <si>
    <t xml:space="preserve">Submódulo 2.3 - Benefícios Mensais e Diários.</t>
  </si>
  <si>
    <t xml:space="preserve">2.3</t>
  </si>
  <si>
    <t xml:space="preserve">Benefícios Mensais e Diários</t>
  </si>
  <si>
    <t xml:space="preserve">Transporte</t>
  </si>
  <si>
    <t xml:space="preserve">Auxílio-Refeição/Alimentação</t>
  </si>
  <si>
    <t xml:space="preserve">Quadro-Resumo do Módulo 2 - Encargos e Benefícios anuais, mensais e diários</t>
  </si>
  <si>
    <t xml:space="preserve">Encargos e Benefícios Anuais, Mensais e Diários</t>
  </si>
  <si>
    <t xml:space="preserve">Módulo 3 - Provisão para Rescisão</t>
  </si>
  <si>
    <t xml:space="preserve">Provisão para Rescisão</t>
  </si>
  <si>
    <t xml:space="preserve">Custo Aviso Prévio Indenizado</t>
  </si>
  <si>
    <t xml:space="preserve">Custo Aviso Prévio Trabalhado</t>
  </si>
  <si>
    <t xml:space="preserve">Custo Demissão Justa Causa</t>
  </si>
  <si>
    <t xml:space="preserve">Módulo 4 - Custo de Reposição do Profissional Ausente</t>
  </si>
  <si>
    <t xml:space="preserve">Submódulo 4.1 - Ausências Legais</t>
  </si>
  <si>
    <t xml:space="preserve">4.1</t>
  </si>
  <si>
    <t xml:space="preserve">Ausências Legais</t>
  </si>
  <si>
    <t xml:space="preserve">Demais Ausências Legais</t>
  </si>
  <si>
    <t xml:space="preserve">Licença-Paternidade</t>
  </si>
  <si>
    <t xml:space="preserve">Ausência por acidente de trabalho</t>
  </si>
  <si>
    <t xml:space="preserve">Afastamento Maternidade</t>
  </si>
  <si>
    <t xml:space="preserve">Módulo 5 - Insumos Diversos</t>
  </si>
  <si>
    <t xml:space="preserve">Uniformes</t>
  </si>
  <si>
    <t xml:space="preserve">Materiais</t>
  </si>
  <si>
    <t xml:space="preserve">Equipamentos</t>
  </si>
  <si>
    <t xml:space="preserve">Módulo 6 - Custos Indiretos, Tributos e Lucro</t>
  </si>
  <si>
    <t xml:space="preserve">Tributos (deve ser igual a soma de C.1, C.2 e C.3)</t>
  </si>
  <si>
    <t xml:space="preserve">C.1. Tributos Federais (especificar)</t>
  </si>
  <si>
    <t xml:space="preserve">C.2. Tributos Estaduais (especificar)</t>
  </si>
  <si>
    <t xml:space="preserve">C.3. Tributos Municipais (especificar)</t>
  </si>
  <si>
    <t xml:space="preserve">2. QUADRO-RESUMO DO CUSTO POR EMPREGADO</t>
  </si>
  <si>
    <t xml:space="preserve">Mão de obra vinculada à execução contratual (valor por empregado)</t>
  </si>
  <si>
    <t xml:space="preserve">Subtotal (A + B +C+ D+E)</t>
  </si>
  <si>
    <t xml:space="preserve">Módulo 6 – Custos Indiretos, Tributos e Lucro</t>
  </si>
  <si>
    <t xml:space="preserve">Valor Total por Empregado </t>
  </si>
  <si>
    <t xml:space="preserve">MONTANTE "A" (A+B+C+D)</t>
  </si>
  <si>
    <t xml:space="preserve">MONTANTE "B" (E+F)</t>
  </si>
  <si>
    <t xml:space="preserve">Anexo II-A - Quadro - demonstrativo - VALOR GLOBAL DA PROPOSTA</t>
  </si>
  <si>
    <t xml:space="preserve">Valor Global da Proposta</t>
  </si>
  <si>
    <t xml:space="preserve">Mensal por empregado</t>
  </si>
  <si>
    <t xml:space="preserve">qtd de pessoas no posto</t>
  </si>
  <si>
    <t xml:space="preserve">Valor Total</t>
  </si>
  <si>
    <t xml:space="preserve">Posto Diurno</t>
  </si>
  <si>
    <t xml:space="preserve">Vigia 12 (doze) horas noturnas, de segunda-feira a domingo</t>
  </si>
  <si>
    <t xml:space="preserve">Adicional Súmula 444 TST</t>
  </si>
  <si>
    <t xml:space="preserve">SAT</t>
  </si>
  <si>
    <t xml:space="preserve">Valor Total </t>
  </si>
  <si>
    <t xml:space="preserve">Posto noturno</t>
  </si>
  <si>
    <t xml:space="preserve">Pregão Presencial nº 09/2022</t>
  </si>
  <si>
    <t xml:space="preserve">Data de apresentação da proposta (dia/mês/ano) </t>
  </si>
  <si>
    <t xml:space="preserve">2022/2022</t>
  </si>
  <si>
    <t xml:space="preserve">Identificação do Serviço</t>
  </si>
  <si>
    <t xml:space="preserve">Valor Mensal</t>
  </si>
  <si>
    <t xml:space="preserve">Valor Annual</t>
  </si>
  <si>
    <t xml:space="preserve">Valor Anual</t>
  </si>
  <si>
    <t xml:space="preserve">Montante</t>
  </si>
  <si>
    <t xml:space="preserve">MONTANTE "A"</t>
  </si>
  <si>
    <t xml:space="preserve">MONTANTE "B"</t>
  </si>
  <si>
    <t xml:space="preserve">MODELO DE PLANILHA DE CUSTOS DOS UNIFORMES PARA REALIZAÇÃO DO SERVIÇO DE LIMPEZA</t>
  </si>
  <si>
    <t xml:space="preserve">Categoria Profissional</t>
  </si>
  <si>
    <t xml:space="preserve">Tipo de Uniforme</t>
  </si>
  <si>
    <t xml:space="preserve">Quantidade Anual (N)</t>
  </si>
  <si>
    <t xml:space="preserve">Valor unitário (O)</t>
  </si>
  <si>
    <t xml:space="preserve">Valor Anual (P=MxNxO)</t>
  </si>
  <si>
    <t xml:space="preserve">Servente/Encarregado</t>
  </si>
  <si>
    <t xml:space="preserve">Camisa Manga Curta</t>
  </si>
  <si>
    <t xml:space="preserve">Camisa Manga Comprida</t>
  </si>
  <si>
    <t xml:space="preserve">-</t>
  </si>
  <si>
    <t xml:space="preserve">Valor Mensal Total (Q)</t>
  </si>
  <si>
    <t xml:space="preserve">VALOR  ESTIMADO DA PLANILHA DE CUSTOS DOS UNIFORMES PARA REALIZAÇÃO DO SERVIÇO</t>
  </si>
  <si>
    <t xml:space="preserve">Anexo IV</t>
  </si>
  <si>
    <t xml:space="preserve">Especificação</t>
  </si>
  <si>
    <t xml:space="preserve">Quantidade Estimada (E)</t>
  </si>
  <si>
    <t xml:space="preserve">Valor Unitário (F)</t>
  </si>
  <si>
    <t xml:space="preserve">Valor Total (G=ExF)</t>
  </si>
  <si>
    <t xml:space="preserve">Valor Residual (I=GxH)</t>
  </si>
  <si>
    <t xml:space="preserve">Vida útil em meses (J)</t>
  </si>
  <si>
    <t xml:space="preserve">Insumo Mensal (K=G-I/J)</t>
  </si>
  <si>
    <t xml:space="preserve">% (H)</t>
  </si>
  <si>
    <t xml:space="preserve">R$ (I)</t>
  </si>
  <si>
    <t xml:space="preserve">Rádio Transmissor tipo HT</t>
  </si>
  <si>
    <t xml:space="preserve">Lanterna tipo holofote com pilhas ou bateria reserva*</t>
  </si>
  <si>
    <t xml:space="preserve">*equipamento compartilhado (custo mensal dividido pela quantidade de empregados</t>
  </si>
  <si>
    <t xml:space="preserve">TOTAL MENSAL DEPRECIAÇÃO (L)</t>
  </si>
  <si>
    <t xml:space="preserve">Valor Mensal Total (L)</t>
  </si>
  <si>
    <t xml:space="preserve">VALOR  ESTIMADO DA PLANILHA DE CUSTOS DOS MATERIAIS E EQUIPAMENTOS PARA REALIZAÇÃO DO SERVIÇO</t>
  </si>
</sst>
</file>

<file path=xl/styles.xml><?xml version="1.0" encoding="utf-8"?>
<styleSheet xmlns="http://schemas.openxmlformats.org/spreadsheetml/2006/main">
  <numFmts count="19">
    <numFmt numFmtId="164" formatCode="General"/>
    <numFmt numFmtId="165" formatCode="_(&quot;R$ &quot;* #,##0.00_);_(&quot;R$ &quot;* \(#,##0.00\);_(&quot;R$ &quot;* \-??_);_(@_)"/>
    <numFmt numFmtId="166" formatCode="_(* #,##0.00_);_(* \(#,##0.00\);_(* \-??_);_(@_)"/>
    <numFmt numFmtId="167" formatCode="_-* #,##0.00_-;\-* #,##0.00_-;_-* \-??_-;_-@_-"/>
    <numFmt numFmtId="168" formatCode="#,##0.00;[RED]#,##0.00"/>
    <numFmt numFmtId="169" formatCode="0%"/>
    <numFmt numFmtId="170" formatCode="0.00%"/>
    <numFmt numFmtId="171" formatCode="0.00"/>
    <numFmt numFmtId="172" formatCode="#,##0.00"/>
    <numFmt numFmtId="173" formatCode="0"/>
    <numFmt numFmtId="174" formatCode="General"/>
    <numFmt numFmtId="175" formatCode="#,##0.00_);[RED]\(#,##0.00\)"/>
    <numFmt numFmtId="176" formatCode="0.0000"/>
    <numFmt numFmtId="177" formatCode="#,##0.0000_ ;\-#,##0.0000\ "/>
    <numFmt numFmtId="178" formatCode="#,##0"/>
    <numFmt numFmtId="179" formatCode="_-&quot;R$ &quot;* #,##0.00_-;&quot;-R$ &quot;* #,##0.00_-;_-&quot;R$ &quot;* \-??_-;_-@_-"/>
    <numFmt numFmtId="180" formatCode="#,##0.00_);\(#,##0.00\)"/>
    <numFmt numFmtId="181" formatCode="d/m/yyyy"/>
    <numFmt numFmtId="182" formatCode="&quot;R$ &quot;#,##0.00"/>
  </numFmts>
  <fonts count="26">
    <font>
      <sz val="11"/>
      <color theme="1"/>
      <name val="Calibri"/>
      <family val="2"/>
      <charset val="1"/>
    </font>
    <font>
      <sz val="10"/>
      <name val="Arial"/>
      <family val="0"/>
    </font>
    <font>
      <sz val="10"/>
      <name val="Arial"/>
      <family val="0"/>
    </font>
    <font>
      <sz val="10"/>
      <name val="Arial"/>
      <family val="0"/>
    </font>
    <font>
      <sz val="11"/>
      <color rgb="FF000000"/>
      <name val="Calibri"/>
      <family val="2"/>
      <charset val="1"/>
    </font>
    <font>
      <sz val="10"/>
      <name val="Arial"/>
      <family val="2"/>
      <charset val="1"/>
    </font>
    <font>
      <sz val="12"/>
      <color theme="1"/>
      <name val="Times New Roman"/>
      <family val="1"/>
      <charset val="1"/>
    </font>
    <font>
      <sz val="18"/>
      <color theme="0"/>
      <name val="Times New Roman"/>
      <family val="1"/>
      <charset val="1"/>
    </font>
    <font>
      <sz val="12"/>
      <color rgb="FFFF0000"/>
      <name val="Times New Roman"/>
      <family val="1"/>
      <charset val="1"/>
    </font>
    <font>
      <b val="true"/>
      <sz val="12"/>
      <color theme="1"/>
      <name val="Times New Roman"/>
      <family val="1"/>
      <charset val="1"/>
    </font>
    <font>
      <b val="true"/>
      <sz val="12"/>
      <color rgb="FFFF0000"/>
      <name val="Times New Roman"/>
      <family val="1"/>
      <charset val="1"/>
    </font>
    <font>
      <sz val="12"/>
      <name val="Times New Roman"/>
      <family val="1"/>
      <charset val="1"/>
    </font>
    <font>
      <b val="true"/>
      <sz val="12"/>
      <name val="Times New Roman"/>
      <family val="1"/>
      <charset val="1"/>
    </font>
    <font>
      <sz val="10"/>
      <color theme="1"/>
      <name val="Times New Roman"/>
      <family val="1"/>
      <charset val="1"/>
    </font>
    <font>
      <b val="true"/>
      <sz val="12"/>
      <color rgb="FF000000"/>
      <name val="Times New Roman"/>
      <family val="1"/>
      <charset val="1"/>
    </font>
    <font>
      <sz val="11"/>
      <color rgb="FF000000"/>
      <name val="Arial"/>
      <family val="2"/>
      <charset val="1"/>
    </font>
    <font>
      <sz val="12"/>
      <color rgb="FF000000"/>
      <name val="Times New Roman"/>
      <family val="1"/>
      <charset val="1"/>
    </font>
    <font>
      <b val="true"/>
      <sz val="12"/>
      <color rgb="FF00B050"/>
      <name val="Times New Roman"/>
      <family val="1"/>
      <charset val="1"/>
    </font>
    <font>
      <sz val="10"/>
      <name val="Arial"/>
      <family val="2"/>
    </font>
    <font>
      <sz val="9"/>
      <color rgb="FF000000"/>
      <name val="Segoe UI"/>
      <family val="2"/>
      <charset val="1"/>
    </font>
    <font>
      <sz val="18"/>
      <color rgb="FF000000"/>
      <name val="Times New Roman"/>
      <family val="1"/>
      <charset val="1"/>
    </font>
    <font>
      <sz val="14"/>
      <color rgb="FF000000"/>
      <name val="Times New Roman"/>
      <family val="1"/>
      <charset val="1"/>
    </font>
    <font>
      <b val="true"/>
      <sz val="11"/>
      <color theme="1"/>
      <name val="Arial"/>
      <family val="2"/>
      <charset val="1"/>
    </font>
    <font>
      <b val="true"/>
      <sz val="10"/>
      <color theme="1"/>
      <name val="Times New Roman"/>
      <family val="1"/>
      <charset val="1"/>
    </font>
    <font>
      <b val="true"/>
      <sz val="11"/>
      <color theme="1"/>
      <name val="Calibri"/>
      <family val="2"/>
      <charset val="1"/>
    </font>
    <font>
      <b val="true"/>
      <sz val="11"/>
      <color rgb="FF000000"/>
      <name val="Arial"/>
      <family val="2"/>
      <charset val="1"/>
    </font>
  </fonts>
  <fills count="13">
    <fill>
      <patternFill patternType="none"/>
    </fill>
    <fill>
      <patternFill patternType="gray125"/>
    </fill>
    <fill>
      <patternFill patternType="solid">
        <fgColor theme="4" tint="-0.25"/>
        <bgColor rgb="FF0066CC"/>
      </patternFill>
    </fill>
    <fill>
      <patternFill patternType="solid">
        <fgColor theme="4" tint="0.3999"/>
        <bgColor rgb="FFC0C0C0"/>
      </patternFill>
    </fill>
    <fill>
      <patternFill patternType="solid">
        <fgColor theme="5" tint="0.5999"/>
        <bgColor rgb="FFFBE5D6"/>
      </patternFill>
    </fill>
    <fill>
      <patternFill patternType="solid">
        <fgColor theme="4" tint="0.5999"/>
        <bgColor rgb="FFC0C0C0"/>
      </patternFill>
    </fill>
    <fill>
      <patternFill patternType="solid">
        <fgColor theme="5" tint="0.3999"/>
        <bgColor rgb="FFF8CBAD"/>
      </patternFill>
    </fill>
    <fill>
      <patternFill patternType="solid">
        <fgColor theme="0"/>
        <bgColor rgb="FFFBE5D6"/>
      </patternFill>
    </fill>
    <fill>
      <patternFill patternType="solid">
        <fgColor theme="5" tint="0.7999"/>
        <bgColor rgb="FFF8CBAD"/>
      </patternFill>
    </fill>
    <fill>
      <patternFill patternType="solid">
        <fgColor rgb="FF969696"/>
        <bgColor rgb="FF7F7F7F"/>
      </patternFill>
    </fill>
    <fill>
      <patternFill patternType="solid">
        <fgColor theme="1" tint="0.3499"/>
        <bgColor rgb="FF767171"/>
      </patternFill>
    </fill>
    <fill>
      <patternFill patternType="solid">
        <fgColor theme="1" tint="0.4999"/>
        <bgColor rgb="FF767171"/>
      </patternFill>
    </fill>
    <fill>
      <patternFill patternType="solid">
        <fgColor theme="2" tint="-0.5"/>
        <bgColor rgb="FF7F7F7F"/>
      </patternFill>
    </fill>
  </fills>
  <borders count="44">
    <border diagonalUp="false" diagonalDown="false">
      <left/>
      <right/>
      <top/>
      <bottom/>
      <diagonal/>
    </border>
    <border diagonalUp="false" diagonalDown="false">
      <left style="medium"/>
      <right/>
      <top/>
      <bottom/>
      <diagonal/>
    </border>
    <border diagonalUp="false" diagonalDown="false">
      <left style="medium"/>
      <right style="medium"/>
      <top style="medium"/>
      <bottom style="medium"/>
      <diagonal/>
    </border>
    <border diagonalUp="false" diagonalDown="false">
      <left style="medium"/>
      <right style="thin"/>
      <top/>
      <bottom style="thin"/>
      <diagonal/>
    </border>
    <border diagonalUp="false" diagonalDown="false">
      <left style="thin"/>
      <right style="medium"/>
      <top/>
      <bottom style="thin"/>
      <diagonal/>
    </border>
    <border diagonalUp="false" diagonalDown="false">
      <left style="medium"/>
      <right style="thin"/>
      <top style="thin"/>
      <bottom style="medium"/>
      <diagonal/>
    </border>
    <border diagonalUp="false" diagonalDown="false">
      <left style="medium"/>
      <right style="thin"/>
      <top style="medium"/>
      <bottom/>
      <diagonal/>
    </border>
    <border diagonalUp="false" diagonalDown="false">
      <left style="thin"/>
      <right style="thin"/>
      <top style="medium"/>
      <bottom/>
      <diagonal/>
    </border>
    <border diagonalUp="false" diagonalDown="false">
      <left style="thin"/>
      <right style="medium"/>
      <top style="medium"/>
      <bottom/>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thin"/>
      <right style="thin"/>
      <top style="thin"/>
      <bottom style="medium"/>
      <diagonal/>
    </border>
    <border diagonalUp="false" diagonalDown="false">
      <left style="thin"/>
      <right style="medium"/>
      <top style="thin"/>
      <bottom style="medium"/>
      <diagonal/>
    </border>
    <border diagonalUp="false" diagonalDown="false">
      <left style="medium"/>
      <right style="thin"/>
      <top style="thin"/>
      <bottom style="thin"/>
      <diagonal/>
    </border>
    <border diagonalUp="false" diagonalDown="false">
      <left style="thin"/>
      <right style="medium"/>
      <top style="thin"/>
      <bottom style="thin"/>
      <diagonal/>
    </border>
    <border diagonalUp="false" diagonalDown="false">
      <left style="medium"/>
      <right style="thin"/>
      <top style="thin"/>
      <bottom/>
      <diagonal/>
    </border>
    <border diagonalUp="false" diagonalDown="false">
      <left style="thin"/>
      <right style="medium"/>
      <top style="thin"/>
      <bottom/>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style="thin"/>
      <right style="medium"/>
      <top style="medium"/>
      <bottom style="medium"/>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style="medium"/>
      <right style="thin"/>
      <top/>
      <bottom/>
      <diagonal/>
    </border>
    <border diagonalUp="false" diagonalDown="false">
      <left style="thin"/>
      <right style="thin"/>
      <top/>
      <bottom/>
      <diagonal/>
    </border>
    <border diagonalUp="false" diagonalDown="false">
      <left style="thin"/>
      <right style="medium"/>
      <top/>
      <bottom/>
      <diagonal/>
    </border>
    <border diagonalUp="false" diagonalDown="false">
      <left style="medium"/>
      <right style="thin"/>
      <top/>
      <bottom style="medium"/>
      <diagonal/>
    </border>
    <border diagonalUp="false" diagonalDown="false">
      <left style="thin"/>
      <right style="medium"/>
      <top/>
      <bottom style="medium"/>
      <diagonal/>
    </border>
    <border diagonalUp="false" diagonalDown="false">
      <left style="thin"/>
      <right style="thin"/>
      <top/>
      <bottom style="thin"/>
      <diagonal/>
    </border>
    <border diagonalUp="false" diagonalDown="false">
      <left style="medium"/>
      <right style="medium"/>
      <top style="medium"/>
      <bottom/>
      <diagonal/>
    </border>
    <border diagonalUp="false" diagonalDown="false">
      <left style="thin"/>
      <right/>
      <top/>
      <bottom/>
      <diagonal/>
    </border>
    <border diagonalUp="false" diagonalDown="false">
      <left style="medium"/>
      <right/>
      <top style="medium"/>
      <bottom style="medium"/>
      <diagonal/>
    </border>
    <border diagonalUp="false" diagonalDown="false">
      <left/>
      <right style="medium"/>
      <top style="medium"/>
      <bottom style="medium"/>
      <diagonal/>
    </border>
    <border diagonalUp="false" diagonalDown="false">
      <left style="thin"/>
      <right/>
      <top style="medium"/>
      <bottom style="thin"/>
      <diagonal/>
    </border>
    <border diagonalUp="false" diagonalDown="false">
      <left style="thin"/>
      <right/>
      <top style="thin"/>
      <bottom style="thin"/>
      <diagonal/>
    </border>
    <border diagonalUp="false" diagonalDown="false">
      <left style="thin"/>
      <right/>
      <top style="thin"/>
      <bottom style="medium"/>
      <diagonal/>
    </border>
    <border diagonalUp="false" diagonalDown="false">
      <left/>
      <right/>
      <top style="medium"/>
      <bottom style="medium"/>
      <diagonal/>
    </border>
    <border diagonalUp="false" diagonalDown="false">
      <left/>
      <right style="medium"/>
      <top/>
      <bottom style="medium"/>
      <diagonal/>
    </border>
    <border diagonalUp="false" diagonalDown="false">
      <left style="medium"/>
      <right style="medium"/>
      <top style="medium"/>
      <bottom style="thin"/>
      <diagonal/>
    </border>
    <border diagonalUp="false" diagonalDown="false">
      <left style="medium"/>
      <right style="medium"/>
      <top style="thin"/>
      <bottom style="thin"/>
      <diagonal/>
    </border>
    <border diagonalUp="false" diagonalDown="false">
      <left style="medium"/>
      <right style="medium"/>
      <top style="thin"/>
      <bottom style="medium"/>
      <diagonal/>
    </border>
    <border diagonalUp="false" diagonalDown="false">
      <left style="medium"/>
      <right style="medium"/>
      <top/>
      <bottom style="medium"/>
      <diagonal/>
    </border>
    <border diagonalUp="false" diagonalDown="false">
      <left/>
      <right/>
      <top/>
      <bottom style="thin"/>
      <diagonal/>
    </border>
    <border diagonalUp="false" diagonalDown="false">
      <left/>
      <right/>
      <top/>
      <bottom style="medium"/>
      <diagonal/>
    </border>
  </borders>
  <cellStyleXfs count="3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7"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179"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69"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6" fontId="5"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cellStyleXfs>
  <cellXfs count="305">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center" vertical="center" textRotation="0" wrapText="false" indent="0" shrinkToFit="false"/>
      <protection locked="true" hidden="false"/>
    </xf>
    <xf numFmtId="164" fontId="7" fillId="2" borderId="0" xfId="0" applyFont="true" applyBorder="true" applyAlignment="true" applyProtection="true">
      <alignment horizontal="center" vertical="bottom" textRotation="0" wrapText="false" indent="0" shrinkToFit="false"/>
      <protection locked="true" hidden="false"/>
    </xf>
    <xf numFmtId="164" fontId="8" fillId="0" borderId="0" xfId="0" applyFont="true" applyBorder="true" applyAlignment="true" applyProtection="true">
      <alignment horizontal="left" vertical="center" textRotation="0" wrapText="true" indent="0" shrinkToFit="false"/>
      <protection locked="true" hidden="false"/>
    </xf>
    <xf numFmtId="164" fontId="8" fillId="0" borderId="0" xfId="0" applyFont="true" applyBorder="false" applyAlignment="true" applyProtection="true">
      <alignment horizontal="center" vertical="center" textRotation="0" wrapText="false" indent="0" shrinkToFit="false"/>
      <protection locked="true" hidden="false"/>
    </xf>
    <xf numFmtId="164" fontId="9" fillId="0" borderId="0" xfId="0" applyFont="true" applyBorder="false" applyAlignment="true" applyProtection="true">
      <alignment horizontal="center" vertical="center" textRotation="0" wrapText="false" indent="0" shrinkToFit="false"/>
      <protection locked="true" hidden="false"/>
    </xf>
    <xf numFmtId="164" fontId="9" fillId="2" borderId="0" xfId="0" applyFont="true" applyBorder="true" applyAlignment="true" applyProtection="true">
      <alignment horizontal="center" vertical="center" textRotation="0" wrapText="false" indent="0" shrinkToFit="false"/>
      <protection locked="true" hidden="false"/>
    </xf>
    <xf numFmtId="164" fontId="9" fillId="3" borderId="1" xfId="0" applyFont="true" applyBorder="true" applyAlignment="true" applyProtection="true">
      <alignment horizontal="center" vertical="center" textRotation="0" wrapText="true" indent="0" shrinkToFit="false"/>
      <protection locked="true" hidden="false"/>
    </xf>
    <xf numFmtId="164" fontId="9" fillId="3" borderId="2" xfId="0" applyFont="true" applyBorder="true" applyAlignment="true" applyProtection="true">
      <alignment horizontal="center" vertical="center" textRotation="0" wrapText="false" indent="0" shrinkToFit="false"/>
      <protection locked="true" hidden="false"/>
    </xf>
    <xf numFmtId="164" fontId="6" fillId="0" borderId="3" xfId="0" applyFont="true" applyBorder="true" applyAlignment="true" applyProtection="true">
      <alignment horizontal="center" vertical="center" textRotation="0" wrapText="false" indent="0" shrinkToFit="false"/>
      <protection locked="true" hidden="false"/>
    </xf>
    <xf numFmtId="168" fontId="9" fillId="0" borderId="4" xfId="0" applyFont="true" applyBorder="true" applyAlignment="true" applyProtection="true">
      <alignment horizontal="center" vertical="center" textRotation="0" wrapText="false" indent="0" shrinkToFit="false"/>
      <protection locked="true" hidden="false"/>
    </xf>
    <xf numFmtId="164" fontId="6" fillId="0" borderId="5" xfId="0" applyFont="true" applyBorder="true" applyAlignment="true" applyProtection="true">
      <alignment horizontal="center" vertical="center" textRotation="0" wrapText="false" indent="0" shrinkToFit="false"/>
      <protection locked="true" hidden="false"/>
    </xf>
    <xf numFmtId="164" fontId="9" fillId="3" borderId="6" xfId="0" applyFont="true" applyBorder="true" applyAlignment="true" applyProtection="true">
      <alignment horizontal="center" vertical="center" textRotation="0" wrapText="false" indent="0" shrinkToFit="false"/>
      <protection locked="true" hidden="false"/>
    </xf>
    <xf numFmtId="164" fontId="9" fillId="3" borderId="7" xfId="0" applyFont="true" applyBorder="true" applyAlignment="true" applyProtection="true">
      <alignment horizontal="center" vertical="center" textRotation="0" wrapText="false" indent="0" shrinkToFit="false"/>
      <protection locked="true" hidden="false"/>
    </xf>
    <xf numFmtId="164" fontId="9" fillId="3" borderId="8" xfId="0" applyFont="true" applyBorder="true" applyAlignment="true" applyProtection="true">
      <alignment horizontal="center" vertical="center" textRotation="0" wrapText="false" indent="0" shrinkToFit="false"/>
      <protection locked="true" hidden="false"/>
    </xf>
    <xf numFmtId="164" fontId="6" fillId="0" borderId="9" xfId="0" applyFont="true" applyBorder="true" applyAlignment="true" applyProtection="true">
      <alignment horizontal="center" vertical="center" textRotation="0" wrapText="false" indent="0" shrinkToFit="false"/>
      <protection locked="true" hidden="false"/>
    </xf>
    <xf numFmtId="168" fontId="6" fillId="0" borderId="10" xfId="0" applyFont="true" applyBorder="true" applyAlignment="true" applyProtection="true">
      <alignment horizontal="center" vertical="center" textRotation="0" wrapText="false" indent="0" shrinkToFit="false"/>
      <protection locked="true" hidden="false"/>
    </xf>
    <xf numFmtId="170" fontId="6" fillId="0" borderId="10" xfId="19" applyFont="true" applyBorder="true" applyAlignment="true" applyProtection="true">
      <alignment horizontal="center" vertical="center" textRotation="0" wrapText="false" indent="0" shrinkToFit="false"/>
      <protection locked="true" hidden="false"/>
    </xf>
    <xf numFmtId="168" fontId="6" fillId="0" borderId="11" xfId="0" applyFont="true" applyBorder="true" applyAlignment="true" applyProtection="true">
      <alignment horizontal="center" vertical="center" textRotation="0" wrapText="false" indent="0" shrinkToFit="false"/>
      <protection locked="true" hidden="false"/>
    </xf>
    <xf numFmtId="168" fontId="6" fillId="0" borderId="12" xfId="0" applyFont="true" applyBorder="true" applyAlignment="true" applyProtection="true">
      <alignment horizontal="center" vertical="center" textRotation="0" wrapText="false" indent="0" shrinkToFit="false"/>
      <protection locked="true" hidden="false"/>
    </xf>
    <xf numFmtId="170" fontId="6" fillId="0" borderId="12" xfId="19" applyFont="true" applyBorder="true" applyAlignment="true" applyProtection="true">
      <alignment horizontal="center" vertical="center" textRotation="0" wrapText="false" indent="0" shrinkToFit="false"/>
      <protection locked="true" hidden="false"/>
    </xf>
    <xf numFmtId="168" fontId="6" fillId="0" borderId="13" xfId="0" applyFont="true" applyBorder="true" applyAlignment="true" applyProtection="true">
      <alignment horizontal="center" vertical="center" textRotation="0" wrapText="false" indent="0" shrinkToFit="false"/>
      <protection locked="true" hidden="false"/>
    </xf>
    <xf numFmtId="168" fontId="9" fillId="0" borderId="11" xfId="0" applyFont="true" applyBorder="true" applyAlignment="true" applyProtection="true">
      <alignment horizontal="center" vertical="center" textRotation="0" wrapText="false" indent="0" shrinkToFit="false"/>
      <protection locked="true" hidden="false"/>
    </xf>
    <xf numFmtId="164" fontId="6" fillId="0" borderId="14" xfId="0" applyFont="true" applyBorder="true" applyAlignment="true" applyProtection="true">
      <alignment horizontal="center" vertical="center" textRotation="0" wrapText="false" indent="0" shrinkToFit="false"/>
      <protection locked="true" hidden="false"/>
    </xf>
    <xf numFmtId="168" fontId="9" fillId="0" borderId="15" xfId="0" applyFont="true" applyBorder="true" applyAlignment="true" applyProtection="true">
      <alignment horizontal="center" vertical="center" textRotation="0" wrapText="false" indent="0" shrinkToFit="false"/>
      <protection locked="true" hidden="false"/>
    </xf>
    <xf numFmtId="164" fontId="6" fillId="0" borderId="16" xfId="0" applyFont="true" applyBorder="true" applyAlignment="true" applyProtection="true">
      <alignment horizontal="center" vertical="center" textRotation="0" wrapText="false" indent="0" shrinkToFit="false"/>
      <protection locked="true" hidden="false"/>
    </xf>
    <xf numFmtId="168" fontId="9" fillId="0" borderId="17" xfId="0" applyFont="true" applyBorder="true" applyAlignment="true" applyProtection="true">
      <alignment horizontal="center" vertical="center" textRotation="0" wrapText="false" indent="0" shrinkToFit="false"/>
      <protection locked="true" hidden="false"/>
    </xf>
    <xf numFmtId="168" fontId="9" fillId="0" borderId="13" xfId="0" applyFont="true" applyBorder="true" applyAlignment="true" applyProtection="true">
      <alignment horizontal="center" vertical="center" textRotation="0" wrapText="false" indent="0" shrinkToFit="false"/>
      <protection locked="true" hidden="false"/>
    </xf>
    <xf numFmtId="164" fontId="9" fillId="3" borderId="7" xfId="0" applyFont="true" applyBorder="true" applyAlignment="true" applyProtection="true">
      <alignment horizontal="center" vertical="center" textRotation="0" wrapText="true" indent="0" shrinkToFit="false"/>
      <protection locked="true" hidden="false"/>
    </xf>
    <xf numFmtId="164" fontId="9" fillId="0" borderId="0" xfId="0" applyFont="true" applyBorder="true" applyAlignment="true" applyProtection="true">
      <alignment horizontal="center" vertical="center" textRotation="0" wrapText="false" indent="0" shrinkToFit="false"/>
      <protection locked="true" hidden="false"/>
    </xf>
    <xf numFmtId="164" fontId="6" fillId="0" borderId="10" xfId="0" applyFont="true" applyBorder="true" applyAlignment="true" applyProtection="true">
      <alignment horizontal="center" vertical="center" textRotation="0" wrapText="false" indent="0" shrinkToFit="false"/>
      <protection locked="true" hidden="false"/>
    </xf>
    <xf numFmtId="171" fontId="6" fillId="0" borderId="11" xfId="0" applyFont="true" applyBorder="true" applyAlignment="true" applyProtection="true">
      <alignment horizontal="center" vertical="center" textRotation="0" wrapText="false" indent="0" shrinkToFit="false"/>
      <protection locked="true" hidden="false"/>
    </xf>
    <xf numFmtId="164" fontId="10" fillId="0" borderId="0" xfId="0" applyFont="true" applyBorder="true" applyAlignment="true" applyProtection="true">
      <alignment horizontal="center" vertical="center" textRotation="0" wrapText="true" indent="0" shrinkToFit="false"/>
      <protection locked="true" hidden="false"/>
    </xf>
    <xf numFmtId="164" fontId="9" fillId="3" borderId="18" xfId="0" applyFont="true" applyBorder="true" applyAlignment="true" applyProtection="true">
      <alignment horizontal="center" vertical="center" textRotation="0" wrapText="false" indent="0" shrinkToFit="false"/>
      <protection locked="true" hidden="false"/>
    </xf>
    <xf numFmtId="164" fontId="9" fillId="3" borderId="19" xfId="0" applyFont="true" applyBorder="true" applyAlignment="true" applyProtection="true">
      <alignment horizontal="center" vertical="center" textRotation="0" wrapText="false" indent="0" shrinkToFit="false"/>
      <protection locked="true" hidden="false"/>
    </xf>
    <xf numFmtId="164" fontId="9" fillId="3" borderId="19" xfId="0" applyFont="true" applyBorder="true" applyAlignment="true" applyProtection="true">
      <alignment horizontal="center" vertical="center" textRotation="0" wrapText="true" indent="0" shrinkToFit="false"/>
      <protection locked="true" hidden="false"/>
    </xf>
    <xf numFmtId="164" fontId="9" fillId="3" borderId="20" xfId="0" applyFont="true" applyBorder="true" applyAlignment="true" applyProtection="true">
      <alignment horizontal="center" vertical="center" textRotation="0" wrapText="false" indent="0" shrinkToFit="false"/>
      <protection locked="true" hidden="false"/>
    </xf>
    <xf numFmtId="172" fontId="6" fillId="0" borderId="10" xfId="0" applyFont="true" applyBorder="true" applyAlignment="true" applyProtection="true">
      <alignment horizontal="center" vertical="center" textRotation="0" wrapText="false" indent="0" shrinkToFit="false"/>
      <protection locked="true" hidden="false"/>
    </xf>
    <xf numFmtId="168" fontId="6" fillId="0" borderId="21" xfId="0" applyFont="true" applyBorder="true" applyAlignment="true" applyProtection="true">
      <alignment horizontal="center" vertical="center" textRotation="0" wrapText="false" indent="0" shrinkToFit="false"/>
      <protection locked="true" hidden="false"/>
    </xf>
    <xf numFmtId="172" fontId="6" fillId="0" borderId="21" xfId="0" applyFont="true" applyBorder="true" applyAlignment="true" applyProtection="true">
      <alignment horizontal="center" vertical="center" textRotation="0" wrapText="false" indent="0" shrinkToFit="false"/>
      <protection locked="true" hidden="false"/>
    </xf>
    <xf numFmtId="168" fontId="6" fillId="0" borderId="22" xfId="0" applyFont="true" applyBorder="true" applyAlignment="true" applyProtection="true">
      <alignment horizontal="center" vertical="center" textRotation="0" wrapText="false" indent="0" shrinkToFit="false"/>
      <protection locked="true" hidden="false"/>
    </xf>
    <xf numFmtId="164" fontId="6" fillId="0" borderId="22" xfId="0" applyFont="true" applyBorder="true" applyAlignment="true" applyProtection="true">
      <alignment horizontal="center" vertical="center" textRotation="0" wrapText="false" indent="0" shrinkToFit="false"/>
      <protection locked="true" hidden="false"/>
    </xf>
    <xf numFmtId="172" fontId="6" fillId="0" borderId="22" xfId="0" applyFont="true" applyBorder="true" applyAlignment="true" applyProtection="true">
      <alignment horizontal="center" vertical="center" textRotation="0" wrapText="false" indent="0" shrinkToFit="false"/>
      <protection locked="true" hidden="false"/>
    </xf>
    <xf numFmtId="164" fontId="6" fillId="0" borderId="12" xfId="0" applyFont="true" applyBorder="true" applyAlignment="true" applyProtection="true">
      <alignment horizontal="center" vertical="center" textRotation="0" wrapText="false" indent="0" shrinkToFit="false"/>
      <protection locked="true" hidden="false"/>
    </xf>
    <xf numFmtId="172" fontId="6" fillId="0" borderId="12" xfId="0" applyFont="true" applyBorder="true" applyAlignment="true" applyProtection="true">
      <alignment horizontal="center" vertical="center" textRotation="0" wrapText="false" indent="0" shrinkToFit="false"/>
      <protection locked="true" hidden="false"/>
    </xf>
    <xf numFmtId="164" fontId="9" fillId="3" borderId="2" xfId="0" applyFont="true" applyBorder="true" applyAlignment="true" applyProtection="true">
      <alignment horizontal="center" vertical="center" textRotation="0" wrapText="true" indent="0" shrinkToFit="false"/>
      <protection locked="true" hidden="false"/>
    </xf>
    <xf numFmtId="164" fontId="9" fillId="3" borderId="23" xfId="0" applyFont="true" applyBorder="true" applyAlignment="true" applyProtection="true">
      <alignment horizontal="center" vertical="center" textRotation="0" wrapText="false" indent="0" shrinkToFit="false"/>
      <protection locked="true" hidden="false"/>
    </xf>
    <xf numFmtId="164" fontId="9" fillId="3" borderId="24" xfId="0" applyFont="true" applyBorder="true" applyAlignment="true" applyProtection="true">
      <alignment horizontal="center" vertical="center" textRotation="0" wrapText="false" indent="0" shrinkToFit="false"/>
      <protection locked="true" hidden="false"/>
    </xf>
    <xf numFmtId="164" fontId="9" fillId="3" borderId="24" xfId="0" applyFont="true" applyBorder="true" applyAlignment="true" applyProtection="true">
      <alignment horizontal="center" vertical="center" textRotation="0" wrapText="true" indent="0" shrinkToFit="false"/>
      <protection locked="true" hidden="false"/>
    </xf>
    <xf numFmtId="164" fontId="9" fillId="3" borderId="25" xfId="0" applyFont="true" applyBorder="true" applyAlignment="true" applyProtection="true">
      <alignment horizontal="center" vertical="center" textRotation="0" wrapText="false" indent="0" shrinkToFit="false"/>
      <protection locked="true" hidden="false"/>
    </xf>
    <xf numFmtId="170" fontId="6" fillId="0" borderId="10" xfId="0" applyFont="true" applyBorder="true" applyAlignment="true" applyProtection="true">
      <alignment horizontal="center" vertical="center" textRotation="0" wrapText="false" indent="0" shrinkToFit="false"/>
      <protection locked="true" hidden="false"/>
    </xf>
    <xf numFmtId="170" fontId="6" fillId="0" borderId="21" xfId="0" applyFont="true" applyBorder="true" applyAlignment="true" applyProtection="true">
      <alignment horizontal="center" vertical="center" textRotation="0" wrapText="false" indent="0" shrinkToFit="false"/>
      <protection locked="true" hidden="false"/>
    </xf>
    <xf numFmtId="170" fontId="6" fillId="0" borderId="22" xfId="0" applyFont="true" applyBorder="true" applyAlignment="true" applyProtection="true">
      <alignment horizontal="center" vertical="center" textRotation="0" wrapText="false" indent="0" shrinkToFit="false"/>
      <protection locked="true" hidden="false"/>
    </xf>
    <xf numFmtId="170" fontId="6" fillId="0" borderId="12" xfId="0" applyFont="true" applyBorder="true" applyAlignment="true" applyProtection="true">
      <alignment horizontal="center" vertical="center" textRotation="0" wrapText="false" indent="0" shrinkToFit="false"/>
      <protection locked="true" hidden="false"/>
    </xf>
    <xf numFmtId="170" fontId="6" fillId="0" borderId="21" xfId="19" applyFont="true" applyBorder="true" applyAlignment="true" applyProtection="true">
      <alignment horizontal="center" vertical="center" textRotation="0" wrapText="false" indent="0" shrinkToFit="false"/>
      <protection locked="true" hidden="false"/>
    </xf>
    <xf numFmtId="170" fontId="6" fillId="0" borderId="22" xfId="19" applyFont="true" applyBorder="true" applyAlignment="true" applyProtection="true">
      <alignment horizontal="center" vertical="center" textRotation="0" wrapText="false" indent="0" shrinkToFit="false"/>
      <protection locked="true" hidden="false"/>
    </xf>
    <xf numFmtId="170" fontId="6" fillId="0" borderId="11" xfId="19" applyFont="true" applyBorder="true" applyAlignment="true" applyProtection="true">
      <alignment horizontal="center" vertical="center" textRotation="0" wrapText="false" indent="0" shrinkToFit="false"/>
      <protection locked="true" hidden="false"/>
    </xf>
    <xf numFmtId="170" fontId="6" fillId="0" borderId="15" xfId="19" applyFont="true" applyBorder="true" applyAlignment="true" applyProtection="true">
      <alignment horizontal="center" vertical="center" textRotation="0" wrapText="false" indent="0" shrinkToFit="false"/>
      <protection locked="true" hidden="false"/>
    </xf>
    <xf numFmtId="170" fontId="6" fillId="4" borderId="15" xfId="19" applyFont="true" applyBorder="true" applyAlignment="true" applyProtection="true">
      <alignment horizontal="center" vertical="center" textRotation="0" wrapText="false" indent="0" shrinkToFit="false"/>
      <protection locked="true" hidden="false"/>
    </xf>
    <xf numFmtId="170" fontId="6" fillId="0" borderId="13" xfId="19" applyFont="true" applyBorder="true" applyAlignment="true" applyProtection="true">
      <alignment horizontal="center" vertical="center" textRotation="0" wrapText="false" indent="0" shrinkToFit="false"/>
      <protection locked="true" hidden="false"/>
    </xf>
    <xf numFmtId="164" fontId="9" fillId="5" borderId="26" xfId="0" applyFont="true" applyBorder="true" applyAlignment="true" applyProtection="true">
      <alignment horizontal="center" vertical="center" textRotation="0" wrapText="false" indent="0" shrinkToFit="false"/>
      <protection locked="true" hidden="false"/>
    </xf>
    <xf numFmtId="170" fontId="9" fillId="5" borderId="27" xfId="19" applyFont="true" applyBorder="true" applyAlignment="true" applyProtection="true">
      <alignment horizontal="center" vertical="center" textRotation="0" wrapText="false" indent="0" shrinkToFit="false"/>
      <protection locked="true" hidden="false"/>
    </xf>
    <xf numFmtId="170" fontId="6" fillId="4" borderId="10" xfId="0" applyFont="true" applyBorder="true" applyAlignment="true" applyProtection="true">
      <alignment horizontal="center" vertical="center" textRotation="0" wrapText="false" indent="0" shrinkToFit="false"/>
      <protection locked="true" hidden="false"/>
    </xf>
    <xf numFmtId="170" fontId="6" fillId="4" borderId="21" xfId="0" applyFont="true" applyBorder="true" applyAlignment="true" applyProtection="true">
      <alignment horizontal="center" vertical="center" textRotation="0" wrapText="false" indent="0" shrinkToFit="false"/>
      <protection locked="true" hidden="false"/>
    </xf>
    <xf numFmtId="170" fontId="6" fillId="4" borderId="22" xfId="0" applyFont="true" applyBorder="true" applyAlignment="true" applyProtection="true">
      <alignment horizontal="center" vertical="center" textRotation="0" wrapText="false" indent="0" shrinkToFit="false"/>
      <protection locked="true" hidden="false"/>
    </xf>
    <xf numFmtId="170" fontId="6" fillId="4" borderId="12" xfId="0" applyFont="true" applyBorder="true" applyAlignment="true" applyProtection="true">
      <alignment horizontal="center" vertical="center" textRotation="0" wrapText="false" indent="0" shrinkToFit="false"/>
      <protection locked="true" hidden="false"/>
    </xf>
    <xf numFmtId="173" fontId="6" fillId="0" borderId="10" xfId="0" applyFont="true" applyBorder="true" applyAlignment="true" applyProtection="true">
      <alignment horizontal="center" vertical="center" textRotation="0" wrapText="false" indent="0" shrinkToFit="false"/>
      <protection locked="true" hidden="false"/>
    </xf>
    <xf numFmtId="173" fontId="6" fillId="0" borderId="21" xfId="0" applyFont="true" applyBorder="true" applyAlignment="true" applyProtection="true">
      <alignment horizontal="center" vertical="center" textRotation="0" wrapText="false" indent="0" shrinkToFit="false"/>
      <protection locked="true" hidden="false"/>
    </xf>
    <xf numFmtId="173" fontId="6" fillId="0" borderId="22" xfId="0" applyFont="true" applyBorder="true" applyAlignment="true" applyProtection="true">
      <alignment horizontal="center" vertical="center" textRotation="0" wrapText="false" indent="0" shrinkToFit="false"/>
      <protection locked="true" hidden="false"/>
    </xf>
    <xf numFmtId="173" fontId="6" fillId="0" borderId="12" xfId="0" applyFont="true" applyBorder="true" applyAlignment="true" applyProtection="true">
      <alignment horizontal="center" vertical="center" textRotation="0" wrapText="false" indent="0" shrinkToFit="false"/>
      <protection locked="true" hidden="false"/>
    </xf>
    <xf numFmtId="169" fontId="6" fillId="0" borderId="10" xfId="19" applyFont="true" applyBorder="true" applyAlignment="true" applyProtection="true">
      <alignment horizontal="center" vertical="center" textRotation="0" wrapText="false" indent="0" shrinkToFit="false"/>
      <protection locked="true" hidden="false"/>
    </xf>
    <xf numFmtId="169" fontId="6" fillId="0" borderId="21" xfId="19" applyFont="true" applyBorder="true" applyAlignment="true" applyProtection="true">
      <alignment horizontal="center" vertical="center" textRotation="0" wrapText="false" indent="0" shrinkToFit="false"/>
      <protection locked="true" hidden="false"/>
    </xf>
    <xf numFmtId="169" fontId="6" fillId="0" borderId="22" xfId="19" applyFont="true" applyBorder="true" applyAlignment="true" applyProtection="true">
      <alignment horizontal="center" vertical="center" textRotation="0" wrapText="false" indent="0" shrinkToFit="false"/>
      <protection locked="true" hidden="false"/>
    </xf>
    <xf numFmtId="169" fontId="6" fillId="0" borderId="12" xfId="19" applyFont="true" applyBorder="true" applyAlignment="true" applyProtection="true">
      <alignment horizontal="center" vertical="center" textRotation="0" wrapText="false" indent="0" shrinkToFit="false"/>
      <protection locked="true" hidden="false"/>
    </xf>
    <xf numFmtId="164" fontId="9" fillId="0" borderId="0" xfId="0" applyFont="true" applyBorder="true" applyAlignment="true" applyProtection="true">
      <alignment horizontal="center" vertical="center" textRotation="0" wrapText="tru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false"/>
    </xf>
    <xf numFmtId="164" fontId="11" fillId="0" borderId="5" xfId="0" applyFont="true" applyBorder="true" applyAlignment="true" applyProtection="true">
      <alignment horizontal="center" vertical="center" textRotation="0" wrapText="false" indent="0" shrinkToFit="false"/>
      <protection locked="true" hidden="false"/>
    </xf>
    <xf numFmtId="168" fontId="6" fillId="0" borderId="28" xfId="0" applyFont="true" applyBorder="true" applyAlignment="true" applyProtection="true">
      <alignment horizontal="center" vertical="center" textRotation="0" wrapText="false" indent="0" shrinkToFit="false"/>
      <protection locked="true" hidden="false"/>
    </xf>
    <xf numFmtId="164" fontId="9" fillId="3" borderId="29" xfId="0" applyFont="true" applyBorder="true" applyAlignment="true" applyProtection="true">
      <alignment horizontal="center" vertical="center" textRotation="0" wrapText="true" indent="0" shrinkToFit="false"/>
      <protection locked="true" hidden="false"/>
    </xf>
    <xf numFmtId="164" fontId="6" fillId="0" borderId="3" xfId="0" applyFont="true" applyBorder="true" applyAlignment="true" applyProtection="true">
      <alignment horizontal="center" vertical="center" textRotation="0" wrapText="true" indent="0" shrinkToFit="false"/>
      <protection locked="true" hidden="false"/>
    </xf>
    <xf numFmtId="170" fontId="6" fillId="0" borderId="4" xfId="19" applyFont="true" applyBorder="true" applyAlignment="true" applyProtection="true">
      <alignment horizontal="center" vertical="center" textRotation="0" wrapText="false" indent="0" shrinkToFit="false"/>
      <protection locked="true" hidden="false"/>
    </xf>
    <xf numFmtId="164" fontId="6" fillId="6" borderId="14" xfId="0" applyFont="true" applyBorder="true" applyAlignment="true" applyProtection="true">
      <alignment horizontal="center" vertical="center" textRotation="0" wrapText="true" indent="0" shrinkToFit="false"/>
      <protection locked="true" hidden="false"/>
    </xf>
    <xf numFmtId="170" fontId="6" fillId="6" borderId="15" xfId="19" applyFont="true" applyBorder="true" applyAlignment="true" applyProtection="true">
      <alignment horizontal="center" vertical="center" textRotation="0" wrapText="false" indent="0" shrinkToFit="false"/>
      <protection locked="true" hidden="false"/>
    </xf>
    <xf numFmtId="164" fontId="6" fillId="0" borderId="14" xfId="0" applyFont="true" applyBorder="true" applyAlignment="true" applyProtection="true">
      <alignment horizontal="center" vertical="center" textRotation="0" wrapText="true" indent="0" shrinkToFit="false"/>
      <protection locked="true" hidden="false"/>
    </xf>
    <xf numFmtId="164" fontId="6" fillId="0" borderId="16" xfId="0" applyFont="true" applyBorder="true" applyAlignment="true" applyProtection="true">
      <alignment horizontal="center" vertical="center" textRotation="0" wrapText="true" indent="0" shrinkToFit="false"/>
      <protection locked="true" hidden="false"/>
    </xf>
    <xf numFmtId="170" fontId="6" fillId="0" borderId="17" xfId="19" applyFont="true" applyBorder="true" applyAlignment="true" applyProtection="true">
      <alignment horizontal="center" vertical="center" textRotation="0" wrapText="false" indent="0" shrinkToFit="false"/>
      <protection locked="true" hidden="false"/>
    </xf>
    <xf numFmtId="170" fontId="9" fillId="3" borderId="20" xfId="0" applyFont="true" applyBorder="true" applyAlignment="true" applyProtection="true">
      <alignment horizontal="center" vertical="center" textRotation="0" wrapText="false" indent="0" shrinkToFit="false"/>
      <protection locked="true" hidden="false"/>
    </xf>
    <xf numFmtId="174" fontId="6" fillId="0" borderId="21" xfId="0" applyFont="true" applyBorder="true" applyAlignment="true" applyProtection="true">
      <alignment horizontal="center" vertical="center" textRotation="0" wrapText="false" indent="0" shrinkToFit="false"/>
      <protection locked="true" hidden="false"/>
    </xf>
    <xf numFmtId="164" fontId="9" fillId="0" borderId="0" xfId="0" applyFont="true" applyBorder="true" applyAlignment="true" applyProtection="true">
      <alignment horizontal="general" vertical="center" textRotation="0" wrapText="false" indent="0" shrinkToFit="false"/>
      <protection locked="true" hidden="false"/>
    </xf>
    <xf numFmtId="164" fontId="9" fillId="3" borderId="30" xfId="0" applyFont="true" applyBorder="true" applyAlignment="true" applyProtection="true">
      <alignment horizontal="center" vertical="center" textRotation="0" wrapText="true" indent="0" shrinkToFit="false"/>
      <protection locked="true" hidden="false"/>
    </xf>
    <xf numFmtId="164" fontId="8" fillId="7" borderId="0" xfId="0" applyFont="true" applyBorder="true" applyAlignment="true" applyProtection="true">
      <alignment horizontal="left" vertical="center" textRotation="0" wrapText="true" indent="0" shrinkToFit="false"/>
      <protection locked="true" hidden="false"/>
    </xf>
    <xf numFmtId="175" fontId="6" fillId="0" borderId="10" xfId="0" applyFont="true" applyBorder="true" applyAlignment="true" applyProtection="true">
      <alignment horizontal="center" vertical="center" textRotation="0" wrapText="false" indent="0" shrinkToFit="false"/>
      <protection locked="true" hidden="false"/>
    </xf>
    <xf numFmtId="175" fontId="9" fillId="0" borderId="11" xfId="0" applyFont="true" applyBorder="true" applyAlignment="true" applyProtection="true">
      <alignment horizontal="center" vertical="center" textRotation="0" wrapText="false" indent="0" shrinkToFit="false"/>
      <protection locked="true" hidden="false"/>
    </xf>
    <xf numFmtId="175" fontId="6" fillId="0" borderId="21" xfId="0" applyFont="true" applyBorder="true" applyAlignment="true" applyProtection="true">
      <alignment horizontal="center" vertical="center" textRotation="0" wrapText="false" indent="0" shrinkToFit="false"/>
      <protection locked="true" hidden="false"/>
    </xf>
    <xf numFmtId="175" fontId="9" fillId="0" borderId="15" xfId="0" applyFont="true" applyBorder="true" applyAlignment="true" applyProtection="true">
      <alignment horizontal="center" vertical="center" textRotation="0" wrapText="false" indent="0" shrinkToFit="false"/>
      <protection locked="true" hidden="false"/>
    </xf>
    <xf numFmtId="175" fontId="6" fillId="0" borderId="22" xfId="0" applyFont="true" applyBorder="true" applyAlignment="true" applyProtection="true">
      <alignment horizontal="center" vertical="center" textRotation="0" wrapText="false" indent="0" shrinkToFit="false"/>
      <protection locked="true" hidden="false"/>
    </xf>
    <xf numFmtId="175" fontId="9" fillId="0" borderId="17" xfId="0" applyFont="true" applyBorder="true" applyAlignment="true" applyProtection="true">
      <alignment horizontal="center" vertical="center" textRotation="0" wrapText="false" indent="0" shrinkToFit="false"/>
      <protection locked="true" hidden="false"/>
    </xf>
    <xf numFmtId="175" fontId="6" fillId="0" borderId="12" xfId="0" applyFont="true" applyBorder="true" applyAlignment="true" applyProtection="true">
      <alignment horizontal="center" vertical="center" textRotation="0" wrapText="false" indent="0" shrinkToFit="false"/>
      <protection locked="true" hidden="false"/>
    </xf>
    <xf numFmtId="175" fontId="9" fillId="0" borderId="13" xfId="0" applyFont="true" applyBorder="true" applyAlignment="true" applyProtection="true">
      <alignment horizontal="center" vertical="center" textRotation="0" wrapText="false" indent="0" shrinkToFit="false"/>
      <protection locked="true" hidden="false"/>
    </xf>
    <xf numFmtId="164" fontId="9" fillId="3" borderId="31" xfId="0" applyFont="true" applyBorder="true" applyAlignment="true" applyProtection="true">
      <alignment horizontal="center" vertical="center" textRotation="0" wrapText="true" indent="0" shrinkToFit="false"/>
      <protection locked="true" hidden="false"/>
    </xf>
    <xf numFmtId="164" fontId="9" fillId="3" borderId="32" xfId="0" applyFont="true" applyBorder="true" applyAlignment="true" applyProtection="true">
      <alignment horizontal="center" vertical="center" textRotation="0" wrapText="false" indent="0" shrinkToFit="false"/>
      <protection locked="true" hidden="false"/>
    </xf>
    <xf numFmtId="164" fontId="6" fillId="0" borderId="9" xfId="0" applyFont="true" applyBorder="true" applyAlignment="true" applyProtection="true">
      <alignment horizontal="center" vertical="center" textRotation="0" wrapText="true" indent="0" shrinkToFit="false"/>
      <protection locked="true" hidden="false"/>
    </xf>
    <xf numFmtId="176" fontId="6" fillId="0" borderId="10" xfId="0" applyFont="true" applyBorder="true" applyAlignment="true" applyProtection="true">
      <alignment horizontal="center" vertical="center" textRotation="0" wrapText="false" indent="0" shrinkToFit="false"/>
      <protection locked="true" hidden="false"/>
    </xf>
    <xf numFmtId="164" fontId="6" fillId="0" borderId="33" xfId="0" applyFont="true" applyBorder="true" applyAlignment="true" applyProtection="true">
      <alignment horizontal="center" vertical="center" textRotation="0" wrapText="false" indent="0" shrinkToFit="false"/>
      <protection locked="true" hidden="false"/>
    </xf>
    <xf numFmtId="169" fontId="6" fillId="0" borderId="9" xfId="19" applyFont="true" applyBorder="true" applyAlignment="true" applyProtection="true">
      <alignment horizontal="center" vertical="center" textRotation="0" wrapText="false" indent="0" shrinkToFit="false"/>
      <protection locked="true" hidden="false"/>
    </xf>
    <xf numFmtId="177" fontId="9" fillId="0" borderId="11" xfId="15" applyFont="true" applyBorder="true" applyAlignment="true" applyProtection="true">
      <alignment horizontal="center" vertical="center" textRotation="0" wrapText="false" indent="0" shrinkToFit="false"/>
      <protection locked="true" hidden="false"/>
    </xf>
    <xf numFmtId="170" fontId="6" fillId="0" borderId="9" xfId="19" applyFont="true" applyBorder="true" applyAlignment="true" applyProtection="true">
      <alignment horizontal="center" vertical="center" textRotation="0" wrapText="false" indent="0" shrinkToFit="false"/>
      <protection locked="true" hidden="false"/>
    </xf>
    <xf numFmtId="176" fontId="6" fillId="0" borderId="21" xfId="0" applyFont="true" applyBorder="true" applyAlignment="true" applyProtection="true">
      <alignment horizontal="center" vertical="center" textRotation="0" wrapText="false" indent="0" shrinkToFit="false"/>
      <protection locked="true" hidden="false"/>
    </xf>
    <xf numFmtId="164" fontId="6" fillId="0" borderId="34" xfId="0" applyFont="true" applyBorder="true" applyAlignment="true" applyProtection="true">
      <alignment horizontal="center" vertical="center" textRotation="0" wrapText="false" indent="0" shrinkToFit="false"/>
      <protection locked="true" hidden="false"/>
    </xf>
    <xf numFmtId="169" fontId="6" fillId="0" borderId="14" xfId="19" applyFont="true" applyBorder="true" applyAlignment="true" applyProtection="true">
      <alignment horizontal="center" vertical="center" textRotation="0" wrapText="false" indent="0" shrinkToFit="false"/>
      <protection locked="true" hidden="false"/>
    </xf>
    <xf numFmtId="177" fontId="9" fillId="0" borderId="15" xfId="15" applyFont="true" applyBorder="true" applyAlignment="true" applyProtection="true">
      <alignment horizontal="center" vertical="center" textRotation="0" wrapText="false" indent="0" shrinkToFit="false"/>
      <protection locked="true" hidden="false"/>
    </xf>
    <xf numFmtId="170" fontId="6" fillId="0" borderId="14" xfId="19" applyFont="true" applyBorder="true" applyAlignment="true" applyProtection="true">
      <alignment horizontal="center" vertical="center" textRotation="0" wrapText="false" indent="0" shrinkToFit="false"/>
      <protection locked="true" hidden="false"/>
    </xf>
    <xf numFmtId="164" fontId="6" fillId="0" borderId="5" xfId="0" applyFont="true" applyBorder="true" applyAlignment="true" applyProtection="true">
      <alignment horizontal="center" vertical="center" textRotation="0" wrapText="true" indent="0" shrinkToFit="false"/>
      <protection locked="true" hidden="false"/>
    </xf>
    <xf numFmtId="176" fontId="6" fillId="0" borderId="12" xfId="0" applyFont="true" applyBorder="true" applyAlignment="true" applyProtection="true">
      <alignment horizontal="center" vertical="center" textRotation="0" wrapText="false" indent="0" shrinkToFit="false"/>
      <protection locked="true" hidden="false"/>
    </xf>
    <xf numFmtId="164" fontId="6" fillId="0" borderId="35" xfId="0" applyFont="true" applyBorder="true" applyAlignment="true" applyProtection="true">
      <alignment horizontal="center" vertical="center" textRotation="0" wrapText="false" indent="0" shrinkToFit="false"/>
      <protection locked="true" hidden="false"/>
    </xf>
    <xf numFmtId="169" fontId="6" fillId="0" borderId="5" xfId="19" applyFont="true" applyBorder="true" applyAlignment="true" applyProtection="true">
      <alignment horizontal="center" vertical="center" textRotation="0" wrapText="false" indent="0" shrinkToFit="false"/>
      <protection locked="true" hidden="false"/>
    </xf>
    <xf numFmtId="177" fontId="9" fillId="0" borderId="13" xfId="15" applyFont="true" applyBorder="true" applyAlignment="true" applyProtection="true">
      <alignment horizontal="center" vertical="center" textRotation="0" wrapText="false" indent="0" shrinkToFit="false"/>
      <protection locked="true" hidden="false"/>
    </xf>
    <xf numFmtId="170" fontId="6" fillId="0" borderId="5" xfId="19" applyFont="true" applyBorder="true" applyAlignment="true" applyProtection="true">
      <alignment horizontal="center" vertical="center" textRotation="0" wrapText="false" indent="0" shrinkToFit="false"/>
      <protection locked="true" hidden="false"/>
    </xf>
    <xf numFmtId="164" fontId="9" fillId="3" borderId="36" xfId="0" applyFont="true" applyBorder="true" applyAlignment="true" applyProtection="true">
      <alignment horizontal="center" vertical="center" textRotation="0" wrapText="true" indent="0" shrinkToFit="false"/>
      <protection locked="true" hidden="false"/>
    </xf>
    <xf numFmtId="164" fontId="9" fillId="3" borderId="18" xfId="0" applyFont="true" applyBorder="true" applyAlignment="true" applyProtection="true">
      <alignment horizontal="center" vertical="center" textRotation="0" wrapText="true" indent="0" shrinkToFit="false"/>
      <protection locked="true" hidden="false"/>
    </xf>
    <xf numFmtId="164" fontId="9" fillId="3" borderId="20" xfId="0" applyFont="true" applyBorder="true" applyAlignment="true" applyProtection="true">
      <alignment horizontal="center" vertical="center" textRotation="0" wrapText="true" indent="0" shrinkToFit="false"/>
      <protection locked="true" hidden="false"/>
    </xf>
    <xf numFmtId="176" fontId="6" fillId="0" borderId="11" xfId="0" applyFont="true" applyBorder="true" applyAlignment="true" applyProtection="true">
      <alignment horizontal="center" vertical="center" textRotation="0" wrapText="false" indent="0" shrinkToFit="false"/>
      <protection locked="true" hidden="false"/>
    </xf>
    <xf numFmtId="176" fontId="6" fillId="0" borderId="15" xfId="0" applyFont="true" applyBorder="true" applyAlignment="true" applyProtection="true">
      <alignment horizontal="center" vertical="center" textRotation="0" wrapText="false" indent="0" shrinkToFit="false"/>
      <protection locked="true" hidden="false"/>
    </xf>
    <xf numFmtId="176" fontId="6" fillId="0" borderId="22" xfId="0" applyFont="true" applyBorder="true" applyAlignment="true" applyProtection="true">
      <alignment horizontal="center" vertical="center" textRotation="0" wrapText="false" indent="0" shrinkToFit="false"/>
      <protection locked="true" hidden="false"/>
    </xf>
    <xf numFmtId="176" fontId="6" fillId="0" borderId="17" xfId="0" applyFont="true" applyBorder="true" applyAlignment="true" applyProtection="true">
      <alignment horizontal="center" vertical="center" textRotation="0" wrapText="false" indent="0" shrinkToFit="false"/>
      <protection locked="true" hidden="false"/>
    </xf>
    <xf numFmtId="176" fontId="9" fillId="3" borderId="19" xfId="0" applyFont="true" applyBorder="true" applyAlignment="true" applyProtection="true">
      <alignment horizontal="center" vertical="center" textRotation="0" wrapText="false" indent="0" shrinkToFit="false"/>
      <protection locked="true" hidden="false"/>
    </xf>
    <xf numFmtId="176" fontId="9" fillId="3" borderId="20" xfId="0" applyFont="true" applyBorder="true" applyAlignment="true" applyProtection="true">
      <alignment horizontal="center" vertical="center" textRotation="0" wrapText="false" indent="0" shrinkToFit="false"/>
      <protection locked="true" hidden="false"/>
    </xf>
    <xf numFmtId="164" fontId="9" fillId="3" borderId="29" xfId="0" applyFont="true" applyBorder="true" applyAlignment="true" applyProtection="true">
      <alignment horizontal="center" vertical="center" textRotation="0" wrapText="false" indent="0" shrinkToFit="false"/>
      <protection locked="true" hidden="false"/>
    </xf>
    <xf numFmtId="164" fontId="12" fillId="3" borderId="2" xfId="0" applyFont="true" applyBorder="true" applyAlignment="true" applyProtection="true">
      <alignment horizontal="center" vertical="center" textRotation="0" wrapText="false" indent="0" shrinkToFit="false"/>
      <protection locked="true" hidden="false"/>
    </xf>
    <xf numFmtId="164" fontId="12" fillId="0" borderId="0" xfId="0" applyFont="true" applyBorder="true" applyAlignment="true" applyProtection="true">
      <alignment horizontal="general" vertical="center" textRotation="0" wrapText="false" indent="0" shrinkToFit="false"/>
      <protection locked="true" hidden="false"/>
    </xf>
    <xf numFmtId="166" fontId="12" fillId="3" borderId="2" xfId="22" applyFont="true" applyBorder="true" applyAlignment="true" applyProtection="true">
      <alignment horizontal="center" vertical="center" textRotation="0" wrapText="false" indent="0" shrinkToFit="false"/>
      <protection locked="true" hidden="false"/>
    </xf>
    <xf numFmtId="164" fontId="13" fillId="0" borderId="37" xfId="0" applyFont="true" applyBorder="true" applyAlignment="true" applyProtection="true">
      <alignment horizontal="center" vertical="center" textRotation="0" wrapText="true" indent="0" shrinkToFit="false"/>
      <protection locked="true" hidden="false"/>
    </xf>
    <xf numFmtId="164" fontId="13" fillId="0" borderId="2" xfId="0" applyFont="true" applyBorder="true" applyAlignment="true" applyProtection="true">
      <alignment horizontal="center" vertical="center" textRotation="0" wrapText="false" indent="0" shrinkToFit="false"/>
      <protection locked="true" hidden="false"/>
    </xf>
    <xf numFmtId="166" fontId="6" fillId="0" borderId="28" xfId="22" applyFont="true" applyBorder="true" applyAlignment="true" applyProtection="true">
      <alignment horizontal="center" vertical="center" textRotation="0" wrapText="false" indent="0" shrinkToFit="false"/>
      <protection locked="true" hidden="false"/>
    </xf>
    <xf numFmtId="172" fontId="11" fillId="0" borderId="38" xfId="0" applyFont="true" applyBorder="true" applyAlignment="true" applyProtection="true">
      <alignment horizontal="center" vertical="center" textRotation="0" wrapText="false" indent="0" shrinkToFit="false"/>
      <protection locked="true" hidden="false"/>
    </xf>
    <xf numFmtId="166" fontId="6" fillId="0" borderId="21" xfId="22" applyFont="true" applyBorder="true" applyAlignment="true" applyProtection="true">
      <alignment horizontal="center" vertical="center" textRotation="0" wrapText="false" indent="0" shrinkToFit="false"/>
      <protection locked="true" hidden="false"/>
    </xf>
    <xf numFmtId="178" fontId="6" fillId="0" borderId="21" xfId="22" applyFont="true" applyBorder="true" applyAlignment="true" applyProtection="true">
      <alignment horizontal="center" vertical="center" textRotation="0" wrapText="false" indent="0" shrinkToFit="false"/>
      <protection locked="true" hidden="false"/>
    </xf>
    <xf numFmtId="172" fontId="11" fillId="0" borderId="39" xfId="0" applyFont="true" applyBorder="true" applyAlignment="true" applyProtection="true">
      <alignment horizontal="center" vertical="center" textRotation="0" wrapText="false" indent="0" shrinkToFit="false"/>
      <protection locked="true" hidden="false"/>
    </xf>
    <xf numFmtId="178" fontId="6" fillId="0" borderId="12" xfId="22" applyFont="true" applyBorder="true" applyAlignment="true" applyProtection="true">
      <alignment horizontal="center" vertical="center" textRotation="0" wrapText="false" indent="0" shrinkToFit="false"/>
      <protection locked="true" hidden="false"/>
    </xf>
    <xf numFmtId="166" fontId="6" fillId="0" borderId="12" xfId="22" applyFont="true" applyBorder="true" applyAlignment="true" applyProtection="true">
      <alignment horizontal="center" vertical="center" textRotation="0" wrapText="false" indent="0" shrinkToFit="false"/>
      <protection locked="true" hidden="false"/>
    </xf>
    <xf numFmtId="172" fontId="11" fillId="0" borderId="40" xfId="0" applyFont="true" applyBorder="true" applyAlignment="true" applyProtection="true">
      <alignment horizontal="center" vertical="center" textRotation="0" wrapText="false" indent="0" shrinkToFit="false"/>
      <protection locked="true" hidden="false"/>
    </xf>
    <xf numFmtId="172" fontId="12" fillId="3" borderId="41"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true" applyAlignment="true" applyProtection="true">
      <alignment horizontal="center" vertical="center" textRotation="0" wrapText="false" indent="0" shrinkToFit="false"/>
      <protection locked="true" hidden="false"/>
    </xf>
    <xf numFmtId="166" fontId="6" fillId="0" borderId="0" xfId="22" applyFont="true" applyBorder="true" applyAlignment="true" applyProtection="true">
      <alignment horizontal="center" vertical="center" textRotation="0" wrapText="false" indent="0" shrinkToFit="false"/>
      <protection locked="true" hidden="false"/>
    </xf>
    <xf numFmtId="166" fontId="6" fillId="0" borderId="0" xfId="0" applyFont="true" applyBorder="true" applyAlignment="true" applyProtection="true">
      <alignment horizontal="center" vertical="center" textRotation="0" wrapText="false" indent="0" shrinkToFit="false"/>
      <protection locked="true" hidden="false"/>
    </xf>
    <xf numFmtId="164" fontId="12" fillId="0" borderId="0" xfId="0" applyFont="true" applyBorder="true" applyAlignment="true" applyProtection="true">
      <alignment horizontal="center" vertical="center" textRotation="0" wrapText="false" indent="0" shrinkToFit="false"/>
      <protection locked="true" hidden="false"/>
    </xf>
    <xf numFmtId="164" fontId="12" fillId="3" borderId="6" xfId="0" applyFont="true" applyBorder="true" applyAlignment="true" applyProtection="true">
      <alignment horizontal="center" vertical="center" textRotation="0" wrapText="false" indent="0" shrinkToFit="false"/>
      <protection locked="true" hidden="false"/>
    </xf>
    <xf numFmtId="164" fontId="12" fillId="3" borderId="7" xfId="0" applyFont="true" applyBorder="true" applyAlignment="true" applyProtection="true">
      <alignment horizontal="center" vertical="center" textRotation="0" wrapText="false" indent="0" shrinkToFit="false"/>
      <protection locked="true" hidden="false"/>
    </xf>
    <xf numFmtId="164" fontId="12" fillId="3" borderId="8" xfId="0" applyFont="true" applyBorder="true" applyAlignment="true" applyProtection="true">
      <alignment horizontal="center" vertical="center" textRotation="0" wrapText="false" indent="0" shrinkToFit="false"/>
      <protection locked="true" hidden="false"/>
    </xf>
    <xf numFmtId="172" fontId="6" fillId="0" borderId="10" xfId="22" applyFont="true" applyBorder="true" applyAlignment="true" applyProtection="true">
      <alignment horizontal="center" vertical="center" textRotation="0" wrapText="false" indent="0" shrinkToFit="false"/>
      <protection locked="true" hidden="false"/>
    </xf>
    <xf numFmtId="172" fontId="12" fillId="0" borderId="11" xfId="22" applyFont="true" applyBorder="true" applyAlignment="true" applyProtection="true">
      <alignment horizontal="center" vertical="center" textRotation="0" wrapText="false" indent="0" shrinkToFit="false"/>
      <protection locked="true" hidden="false"/>
    </xf>
    <xf numFmtId="164" fontId="14" fillId="3" borderId="29" xfId="0" applyFont="true" applyBorder="true" applyAlignment="true" applyProtection="true">
      <alignment horizontal="center" vertical="center" textRotation="0" wrapText="false" indent="0" shrinkToFit="false"/>
      <protection locked="true" hidden="false"/>
    </xf>
    <xf numFmtId="164" fontId="14" fillId="3" borderId="18" xfId="0" applyFont="true" applyBorder="true" applyAlignment="true" applyProtection="true">
      <alignment horizontal="center" vertical="center" textRotation="0" wrapText="false" indent="0" shrinkToFit="false"/>
      <protection locked="true" hidden="false"/>
    </xf>
    <xf numFmtId="164" fontId="14" fillId="3" borderId="19" xfId="0" applyFont="true" applyBorder="true" applyAlignment="true" applyProtection="true">
      <alignment horizontal="center" vertical="center" textRotation="0" wrapText="false" indent="0" shrinkToFit="false"/>
      <protection locked="true" hidden="false"/>
    </xf>
    <xf numFmtId="164" fontId="14" fillId="3" borderId="19" xfId="0" applyFont="true" applyBorder="true" applyAlignment="true" applyProtection="true">
      <alignment horizontal="center" vertical="center" textRotation="0" wrapText="true" indent="0" shrinkToFit="false"/>
      <protection locked="true" hidden="false"/>
    </xf>
    <xf numFmtId="164" fontId="15" fillId="0" borderId="21" xfId="0" applyFont="true" applyBorder="true" applyAlignment="true" applyProtection="true">
      <alignment horizontal="general" vertical="center" textRotation="0" wrapText="true" indent="0" shrinkToFit="false"/>
      <protection locked="true" hidden="false"/>
    </xf>
    <xf numFmtId="179" fontId="15" fillId="0" borderId="21" xfId="17" applyFont="true" applyBorder="true" applyAlignment="true" applyProtection="true">
      <alignment horizontal="center" vertical="center" textRotation="0" wrapText="false" indent="0" shrinkToFit="false"/>
      <protection locked="true" hidden="false"/>
    </xf>
    <xf numFmtId="164" fontId="15" fillId="0" borderId="21" xfId="0" applyFont="true" applyBorder="true" applyAlignment="true" applyProtection="true">
      <alignment horizontal="center" vertical="center" textRotation="0" wrapText="false" indent="0" shrinkToFit="false"/>
      <protection locked="true" hidden="false"/>
    </xf>
    <xf numFmtId="171" fontId="16" fillId="0" borderId="28" xfId="22" applyFont="true" applyBorder="true" applyAlignment="true" applyProtection="true">
      <alignment horizontal="center" vertical="center" textRotation="0" wrapText="false" indent="0" shrinkToFit="false"/>
      <protection locked="true" hidden="false"/>
    </xf>
    <xf numFmtId="172" fontId="16" fillId="0" borderId="28" xfId="22" applyFont="true" applyBorder="true" applyAlignment="true" applyProtection="true">
      <alignment horizontal="center" vertical="center" textRotation="0" wrapText="false" indent="0" shrinkToFit="false"/>
      <protection locked="true" hidden="false"/>
    </xf>
    <xf numFmtId="172" fontId="6" fillId="0" borderId="4" xfId="0" applyFont="true" applyBorder="true" applyAlignment="true" applyProtection="true">
      <alignment horizontal="center" vertical="center" textRotation="0" wrapText="false" indent="0" shrinkToFit="false"/>
      <protection locked="true" hidden="false"/>
    </xf>
    <xf numFmtId="171" fontId="16" fillId="0" borderId="21" xfId="22" applyFont="true" applyBorder="true" applyAlignment="true" applyProtection="true">
      <alignment horizontal="center" vertical="center" textRotation="0" wrapText="false" indent="0" shrinkToFit="false"/>
      <protection locked="true" hidden="false"/>
    </xf>
    <xf numFmtId="164" fontId="16" fillId="0" borderId="14" xfId="0" applyFont="true" applyBorder="true" applyAlignment="true" applyProtection="true">
      <alignment horizontal="center" vertical="center" textRotation="0" wrapText="false" indent="0" shrinkToFit="false"/>
      <protection locked="true" hidden="false"/>
    </xf>
    <xf numFmtId="172" fontId="16" fillId="8" borderId="21" xfId="22" applyFont="true" applyBorder="true" applyAlignment="true" applyProtection="true">
      <alignment horizontal="center" vertical="center" textRotation="0" wrapText="false" indent="0" shrinkToFit="false"/>
      <protection locked="true" hidden="false"/>
    </xf>
    <xf numFmtId="173" fontId="16" fillId="0" borderId="21" xfId="22" applyFont="true" applyBorder="true" applyAlignment="true" applyProtection="true">
      <alignment horizontal="center" vertical="center" textRotation="0" wrapText="false" indent="0" shrinkToFit="false"/>
      <protection locked="true" hidden="false"/>
    </xf>
    <xf numFmtId="172" fontId="16" fillId="0" borderId="21" xfId="22" applyFont="true" applyBorder="true" applyAlignment="true" applyProtection="true">
      <alignment horizontal="center" vertical="center" textRotation="0" wrapText="false" indent="0" shrinkToFit="false"/>
      <protection locked="true" hidden="false"/>
    </xf>
    <xf numFmtId="172" fontId="6" fillId="0" borderId="15" xfId="0" applyFont="true" applyBorder="true" applyAlignment="true" applyProtection="true">
      <alignment horizontal="center" vertical="center" textRotation="0" wrapText="false" indent="0" shrinkToFit="false"/>
      <protection locked="true" hidden="false"/>
    </xf>
    <xf numFmtId="164" fontId="11" fillId="0" borderId="14" xfId="0" applyFont="true" applyBorder="true" applyAlignment="true" applyProtection="true">
      <alignment horizontal="center" vertical="center" textRotation="0" wrapText="false" indent="0" shrinkToFit="false"/>
      <protection locked="true" hidden="false"/>
    </xf>
    <xf numFmtId="171" fontId="6" fillId="0" borderId="21" xfId="0" applyFont="true" applyBorder="true" applyAlignment="true" applyProtection="true">
      <alignment horizontal="center" vertical="center" textRotation="0" wrapText="false" indent="0" shrinkToFit="false"/>
      <protection locked="true" hidden="false"/>
    </xf>
    <xf numFmtId="164" fontId="16" fillId="0" borderId="5" xfId="0" applyFont="true" applyBorder="true" applyAlignment="true" applyProtection="true">
      <alignment horizontal="center" vertical="center" textRotation="0" wrapText="false" indent="0" shrinkToFit="false"/>
      <protection locked="true" hidden="false"/>
    </xf>
    <xf numFmtId="172" fontId="16" fillId="8" borderId="12" xfId="22" applyFont="true" applyBorder="true" applyAlignment="true" applyProtection="true">
      <alignment horizontal="center" vertical="center" textRotation="0" wrapText="false" indent="0" shrinkToFit="false"/>
      <protection locked="true" hidden="false"/>
    </xf>
    <xf numFmtId="173" fontId="16" fillId="0" borderId="12" xfId="22" applyFont="true" applyBorder="true" applyAlignment="true" applyProtection="true">
      <alignment horizontal="center" vertical="center" textRotation="0" wrapText="false" indent="0" shrinkToFit="false"/>
      <protection locked="true" hidden="false"/>
    </xf>
    <xf numFmtId="171" fontId="16" fillId="0" borderId="12" xfId="22" applyFont="true" applyBorder="true" applyAlignment="true" applyProtection="true">
      <alignment horizontal="center" vertical="center" textRotation="0" wrapText="false" indent="0" shrinkToFit="false"/>
      <protection locked="true" hidden="false"/>
    </xf>
    <xf numFmtId="172" fontId="16" fillId="0" borderId="12" xfId="22" applyFont="true" applyBorder="true" applyAlignment="true" applyProtection="true">
      <alignment horizontal="center" vertical="center" textRotation="0" wrapText="false" indent="0" shrinkToFit="false"/>
      <protection locked="true" hidden="false"/>
    </xf>
    <xf numFmtId="172" fontId="6" fillId="0" borderId="13" xfId="0" applyFont="true" applyBorder="true" applyAlignment="true" applyProtection="true">
      <alignment horizontal="center" vertical="center" textRotation="0" wrapText="false" indent="0" shrinkToFit="false"/>
      <protection locked="true" hidden="false"/>
    </xf>
    <xf numFmtId="164" fontId="14" fillId="3" borderId="41" xfId="0" applyFont="true" applyBorder="true" applyAlignment="true" applyProtection="true">
      <alignment horizontal="center" vertical="center" textRotation="0" wrapText="false" indent="0" shrinkToFit="false"/>
      <protection locked="true" hidden="false"/>
    </xf>
    <xf numFmtId="172" fontId="12" fillId="3" borderId="37" xfId="0" applyFont="true" applyBorder="true" applyAlignment="true" applyProtection="true">
      <alignment horizontal="center" vertical="center" textRotation="0" wrapText="false" indent="0" shrinkToFit="false"/>
      <protection locked="true" hidden="false"/>
    </xf>
    <xf numFmtId="172" fontId="9" fillId="3" borderId="2" xfId="0" applyFont="true" applyBorder="true" applyAlignment="true" applyProtection="true">
      <alignment horizontal="center" vertical="center" textRotation="0" wrapText="false" indent="0" shrinkToFit="false"/>
      <protection locked="true" hidden="false"/>
    </xf>
    <xf numFmtId="164" fontId="12" fillId="3" borderId="18" xfId="0" applyFont="true" applyBorder="true" applyAlignment="true" applyProtection="true">
      <alignment horizontal="center" vertical="center" textRotation="0" wrapText="false" indent="0" shrinkToFit="false"/>
      <protection locked="true" hidden="false"/>
    </xf>
    <xf numFmtId="164" fontId="12" fillId="3" borderId="19" xfId="0" applyFont="true" applyBorder="true" applyAlignment="true" applyProtection="true">
      <alignment horizontal="center" vertical="center" textRotation="0" wrapText="false" indent="0" shrinkToFit="false"/>
      <protection locked="true" hidden="false"/>
    </xf>
    <xf numFmtId="166" fontId="12" fillId="3" borderId="20" xfId="0" applyFont="true" applyBorder="true" applyAlignment="true" applyProtection="true">
      <alignment horizontal="center" vertical="center" textRotation="0" wrapText="true" indent="0" shrinkToFit="false"/>
      <protection locked="true" hidden="false"/>
    </xf>
    <xf numFmtId="172" fontId="12" fillId="0" borderId="11" xfId="0" applyFont="true" applyBorder="true" applyAlignment="true" applyProtection="true">
      <alignment horizontal="center" vertical="center" textRotation="0" wrapText="false" indent="0" shrinkToFit="false"/>
      <protection locked="true" hidden="false"/>
    </xf>
    <xf numFmtId="172" fontId="6" fillId="0" borderId="21" xfId="22" applyFont="true" applyBorder="true" applyAlignment="true" applyProtection="true">
      <alignment horizontal="center" vertical="center" textRotation="0" wrapText="false" indent="0" shrinkToFit="false"/>
      <protection locked="true" hidden="false"/>
    </xf>
    <xf numFmtId="164" fontId="12" fillId="3" borderId="29" xfId="0" applyFont="true" applyBorder="true" applyAlignment="true" applyProtection="true">
      <alignment horizontal="center" vertical="center" textRotation="0" wrapText="false" indent="0" shrinkToFit="false"/>
      <protection locked="true" hidden="false"/>
    </xf>
    <xf numFmtId="164" fontId="12" fillId="3" borderId="7" xfId="0" applyFont="true" applyBorder="true" applyAlignment="true" applyProtection="true">
      <alignment horizontal="center" vertical="center" textRotation="0" wrapText="true" indent="0" shrinkToFit="false"/>
      <protection locked="true" hidden="false"/>
    </xf>
    <xf numFmtId="172" fontId="11" fillId="0" borderId="11" xfId="0" applyFont="true" applyBorder="true" applyAlignment="true" applyProtection="true">
      <alignment horizontal="center" vertical="center" textRotation="0" wrapText="false" indent="0" shrinkToFit="false"/>
      <protection locked="true" hidden="false"/>
    </xf>
    <xf numFmtId="172" fontId="11" fillId="0" borderId="15" xfId="0" applyFont="true" applyBorder="true" applyAlignment="true" applyProtection="true">
      <alignment horizontal="center" vertical="center" textRotation="0" wrapText="false" indent="0" shrinkToFit="false"/>
      <protection locked="true" hidden="false"/>
    </xf>
    <xf numFmtId="172" fontId="12" fillId="0" borderId="15" xfId="0" applyFont="true" applyBorder="true" applyAlignment="true" applyProtection="true">
      <alignment horizontal="center" vertical="center" textRotation="0" wrapText="false" indent="0" shrinkToFit="false"/>
      <protection locked="true" hidden="false"/>
    </xf>
    <xf numFmtId="172" fontId="11" fillId="0" borderId="17" xfId="0" applyFont="true" applyBorder="true" applyAlignment="true" applyProtection="true">
      <alignment horizontal="center" vertical="center" textRotation="0" wrapText="false" indent="0" shrinkToFit="false"/>
      <protection locked="true" hidden="false"/>
    </xf>
    <xf numFmtId="172" fontId="12" fillId="0" borderId="17" xfId="0" applyFont="true" applyBorder="true" applyAlignment="true" applyProtection="true">
      <alignment horizontal="center" vertical="center" textRotation="0" wrapText="false" indent="0" shrinkToFit="false"/>
      <protection locked="true" hidden="false"/>
    </xf>
    <xf numFmtId="172" fontId="11" fillId="0" borderId="13" xfId="0" applyFont="true" applyBorder="true" applyAlignment="true" applyProtection="true">
      <alignment horizontal="center" vertical="center" textRotation="0" wrapText="false" indent="0" shrinkToFit="false"/>
      <protection locked="true" hidden="false"/>
    </xf>
    <xf numFmtId="172" fontId="12" fillId="0" borderId="13" xfId="0" applyFont="true" applyBorder="true" applyAlignment="true" applyProtection="true">
      <alignment horizontal="center" vertical="center" textRotation="0" wrapText="false" indent="0" shrinkToFit="false"/>
      <protection locked="true" hidden="false"/>
    </xf>
    <xf numFmtId="164" fontId="8" fillId="0" borderId="0" xfId="0" applyFont="true" applyBorder="true" applyAlignment="true" applyProtection="true">
      <alignment horizontal="center" vertical="center" textRotation="0" wrapText="false" indent="0" shrinkToFit="false"/>
      <protection locked="true" hidden="false"/>
    </xf>
    <xf numFmtId="164" fontId="12" fillId="3" borderId="38" xfId="0" applyFont="true" applyBorder="true" applyAlignment="true" applyProtection="true">
      <alignment horizontal="center" vertical="center" textRotation="0" wrapText="true" indent="0" shrinkToFit="false"/>
      <protection locked="true" hidden="false"/>
    </xf>
    <xf numFmtId="170" fontId="11" fillId="0" borderId="15" xfId="19" applyFont="true" applyBorder="true" applyAlignment="true" applyProtection="true">
      <alignment horizontal="center" vertical="center" textRotation="0" wrapText="false" indent="0" shrinkToFit="false"/>
      <protection locked="true" hidden="false"/>
    </xf>
    <xf numFmtId="170" fontId="11" fillId="0" borderId="13" xfId="19" applyFont="true" applyBorder="true" applyAlignment="true" applyProtection="true">
      <alignment horizontal="center" vertical="center" textRotation="0" wrapText="false" indent="0" shrinkToFit="false"/>
      <protection locked="true" hidden="false"/>
    </xf>
    <xf numFmtId="180" fontId="6" fillId="0" borderId="10" xfId="23" applyFont="true" applyBorder="true" applyAlignment="true" applyProtection="true">
      <alignment horizontal="center" vertical="center" textRotation="0" wrapText="false" indent="0" shrinkToFit="false"/>
      <protection locked="true" hidden="false"/>
    </xf>
    <xf numFmtId="180" fontId="6" fillId="0" borderId="21" xfId="23" applyFont="true" applyBorder="true" applyAlignment="true" applyProtection="true">
      <alignment horizontal="center" vertical="center" textRotation="0" wrapText="false" indent="0" shrinkToFit="false"/>
      <protection locked="true" hidden="false"/>
    </xf>
    <xf numFmtId="180" fontId="6" fillId="0" borderId="22" xfId="23" applyFont="true" applyBorder="true" applyAlignment="true" applyProtection="true">
      <alignment horizontal="center" vertical="center" textRotation="0" wrapText="false" indent="0" shrinkToFit="false"/>
      <protection locked="true" hidden="false"/>
    </xf>
    <xf numFmtId="180" fontId="6" fillId="0" borderId="12" xfId="23" applyFont="true" applyBorder="true" applyAlignment="true" applyProtection="true">
      <alignment horizontal="center" vertical="center" textRotation="0" wrapText="false" indent="0" shrinkToFit="false"/>
      <protection locked="true" hidden="false"/>
    </xf>
    <xf numFmtId="164" fontId="9" fillId="3" borderId="6" xfId="0" applyFont="true" applyBorder="true" applyAlignment="true" applyProtection="true">
      <alignment horizontal="center" vertical="center" textRotation="0" wrapText="true" indent="0" shrinkToFit="false"/>
      <protection locked="true" hidden="false"/>
    </xf>
    <xf numFmtId="168" fontId="6" fillId="0" borderId="15" xfId="0" applyFont="true" applyBorder="true" applyAlignment="true" applyProtection="true">
      <alignment horizontal="center" vertical="center" textRotation="0" wrapText="false" indent="0" shrinkToFit="false"/>
      <protection locked="true" hidden="false"/>
    </xf>
    <xf numFmtId="164" fontId="17" fillId="0" borderId="5" xfId="0" applyFont="true" applyBorder="true" applyAlignment="true" applyProtection="true">
      <alignment horizontal="center" vertical="center" textRotation="0" wrapText="true" indent="0" shrinkToFit="false"/>
      <protection locked="true" hidden="false"/>
    </xf>
    <xf numFmtId="168" fontId="17" fillId="0" borderId="12" xfId="0" applyFont="true" applyBorder="true" applyAlignment="true" applyProtection="true">
      <alignment horizontal="center" vertical="center" textRotation="0" wrapText="false" indent="0" shrinkToFit="false"/>
      <protection locked="true" hidden="false"/>
    </xf>
    <xf numFmtId="168" fontId="17" fillId="0" borderId="13" xfId="0" applyFont="true" applyBorder="true" applyAlignment="true" applyProtection="true">
      <alignment horizontal="center" vertical="center" textRotation="0" wrapText="false" indent="0" shrinkToFit="false"/>
      <protection locked="true" hidden="false"/>
    </xf>
    <xf numFmtId="168" fontId="9" fillId="3" borderId="19" xfId="0" applyFont="true" applyBorder="true" applyAlignment="true" applyProtection="true">
      <alignment horizontal="center" vertical="center" textRotation="0" wrapText="false" indent="0" shrinkToFit="false"/>
      <protection locked="true" hidden="false"/>
    </xf>
    <xf numFmtId="168" fontId="9" fillId="3" borderId="20"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14" fillId="0" borderId="42" xfId="0" applyFont="true" applyBorder="true" applyAlignment="true" applyProtection="true">
      <alignment horizontal="center" vertical="center" textRotation="0" wrapText="true" indent="0" shrinkToFit="false"/>
      <protection locked="true" hidden="false"/>
    </xf>
    <xf numFmtId="164" fontId="16" fillId="0" borderId="0" xfId="0" applyFont="true" applyBorder="false" applyAlignment="true" applyProtection="true">
      <alignment horizontal="general" vertical="bottom" textRotation="0" wrapText="false" indent="0" shrinkToFit="false"/>
      <protection locked="true" hidden="false"/>
    </xf>
    <xf numFmtId="164" fontId="16" fillId="0" borderId="34" xfId="0" applyFont="true" applyBorder="true" applyAlignment="true" applyProtection="true">
      <alignment horizontal="center" vertical="center" textRotation="0" wrapText="true" indent="0" shrinkToFit="false"/>
      <protection locked="true" hidden="false"/>
    </xf>
    <xf numFmtId="164" fontId="14" fillId="0" borderId="34" xfId="0" applyFont="true" applyBorder="true" applyAlignment="true" applyProtection="true">
      <alignment horizontal="center" vertical="bottom" textRotation="0" wrapText="false" indent="0" shrinkToFit="false"/>
      <protection locked="true" hidden="false"/>
    </xf>
    <xf numFmtId="164" fontId="14" fillId="0" borderId="0" xfId="0" applyFont="true" applyBorder="true" applyAlignment="true" applyProtection="true">
      <alignment horizontal="center" vertical="center" textRotation="0" wrapText="true" indent="0" shrinkToFit="false"/>
      <protection locked="true" hidden="false"/>
    </xf>
    <xf numFmtId="164" fontId="14" fillId="0" borderId="0" xfId="0" applyFont="true" applyBorder="false" applyAlignment="true" applyProtection="true">
      <alignment horizontal="general" vertical="center" textRotation="0" wrapText="false" indent="0" shrinkToFit="false"/>
      <protection locked="true" hidden="false"/>
    </xf>
    <xf numFmtId="164" fontId="16" fillId="0" borderId="0" xfId="0" applyFont="true" applyBorder="false" applyAlignment="true" applyProtection="true">
      <alignment horizontal="center" vertical="bottom" textRotation="0" wrapText="false" indent="0" shrinkToFit="false"/>
      <protection locked="true" hidden="false"/>
    </xf>
    <xf numFmtId="164" fontId="16" fillId="0" borderId="21" xfId="0" applyFont="true" applyBorder="true" applyAlignment="true" applyProtection="true">
      <alignment horizontal="center" vertical="center" textRotation="0" wrapText="true" indent="0" shrinkToFit="false"/>
      <protection locked="true" hidden="false"/>
    </xf>
    <xf numFmtId="164" fontId="16" fillId="0" borderId="34" xfId="0" applyFont="true" applyBorder="true" applyAlignment="true" applyProtection="true">
      <alignment horizontal="general" vertical="center" textRotation="0" wrapText="true" indent="0" shrinkToFit="false"/>
      <protection locked="true" hidden="false"/>
    </xf>
    <xf numFmtId="181" fontId="11" fillId="0" borderId="34" xfId="0" applyFont="true" applyBorder="true" applyAlignment="true" applyProtection="true">
      <alignment horizontal="center" vertical="bottom" textRotation="0" wrapText="false" indent="0" shrinkToFit="false"/>
      <protection locked="true" hidden="false"/>
    </xf>
    <xf numFmtId="164" fontId="11" fillId="0" borderId="34" xfId="0" applyFont="true" applyBorder="true" applyAlignment="true" applyProtection="true">
      <alignment horizontal="center" vertical="bottom" textRotation="0" wrapText="false" indent="0" shrinkToFit="false"/>
      <protection locked="true" hidden="false"/>
    </xf>
    <xf numFmtId="164" fontId="11" fillId="0" borderId="34" xfId="15" applyFont="true" applyBorder="true" applyAlignment="true" applyProtection="true">
      <alignment horizontal="center" vertical="top" textRotation="0" wrapText="false" indent="0" shrinkToFit="false"/>
      <protection locked="true" hidden="false"/>
    </xf>
    <xf numFmtId="164" fontId="14" fillId="0" borderId="0" xfId="0" applyFont="true" applyBorder="true" applyAlignment="true" applyProtection="true">
      <alignment horizontal="center" vertical="center" textRotation="0" wrapText="false" indent="0" shrinkToFit="false"/>
      <protection locked="true" hidden="false"/>
    </xf>
    <xf numFmtId="164" fontId="14" fillId="0" borderId="0" xfId="0" applyFont="true" applyBorder="true" applyAlignment="true" applyProtection="true">
      <alignment horizontal="general" vertical="center" textRotation="0" wrapText="false" indent="0" shrinkToFit="false"/>
      <protection locked="true" hidden="false"/>
    </xf>
    <xf numFmtId="164" fontId="16" fillId="0" borderId="0" xfId="0" applyFont="true" applyBorder="true" applyAlignment="true" applyProtection="true">
      <alignment horizontal="center" vertical="center" textRotation="0" wrapText="false" indent="0" shrinkToFit="false"/>
      <protection locked="true" hidden="false"/>
    </xf>
    <xf numFmtId="164" fontId="14" fillId="9" borderId="34" xfId="0" applyFont="true" applyBorder="true" applyAlignment="true" applyProtection="true">
      <alignment horizontal="center" vertical="center" textRotation="0" wrapText="true" indent="0" shrinkToFit="false"/>
      <protection locked="true" hidden="false"/>
    </xf>
    <xf numFmtId="164" fontId="14" fillId="9" borderId="34" xfId="0" applyFont="true" applyBorder="true" applyAlignment="true" applyProtection="true">
      <alignment horizontal="general" vertical="center" textRotation="0" wrapText="true" indent="0" shrinkToFit="false"/>
      <protection locked="true" hidden="false"/>
    </xf>
    <xf numFmtId="164" fontId="16" fillId="0" borderId="34" xfId="0" applyFont="true" applyBorder="true" applyAlignment="true" applyProtection="true">
      <alignment horizontal="center" vertical="center" textRotation="0" wrapText="false" indent="0" shrinkToFit="false"/>
      <protection locked="true" hidden="false"/>
    </xf>
    <xf numFmtId="164" fontId="16" fillId="0" borderId="0" xfId="0" applyFont="true" applyBorder="false" applyAlignment="true" applyProtection="true">
      <alignment horizontal="general" vertical="center" textRotation="0" wrapText="false" indent="0" shrinkToFit="false"/>
      <protection locked="true" hidden="false"/>
    </xf>
    <xf numFmtId="164" fontId="14" fillId="9" borderId="34" xfId="0" applyFont="true" applyBorder="true" applyAlignment="true" applyProtection="true">
      <alignment horizontal="center" vertical="bottom" textRotation="0" wrapText="false" indent="0" shrinkToFit="false"/>
      <protection locked="true" hidden="false"/>
    </xf>
    <xf numFmtId="164" fontId="16" fillId="0" borderId="34" xfId="0" applyFont="true" applyBorder="true" applyAlignment="true" applyProtection="true">
      <alignment horizontal="center" vertical="bottom" textRotation="0" wrapText="false" indent="0" shrinkToFit="false"/>
      <protection locked="true" hidden="false"/>
    </xf>
    <xf numFmtId="181" fontId="16" fillId="0" borderId="34" xfId="0" applyFont="true" applyBorder="true" applyAlignment="true" applyProtection="true">
      <alignment horizontal="center" vertical="bottom" textRotation="0" wrapText="false" indent="0" shrinkToFit="false"/>
      <protection locked="true" hidden="false"/>
    </xf>
    <xf numFmtId="164" fontId="9" fillId="10" borderId="0" xfId="0" applyFont="true" applyBorder="true" applyAlignment="true" applyProtection="true">
      <alignment horizontal="center" vertical="center" textRotation="0" wrapText="false" indent="0" shrinkToFit="false"/>
      <protection locked="true" hidden="false"/>
    </xf>
    <xf numFmtId="164" fontId="9" fillId="0" borderId="2" xfId="0" applyFont="true" applyBorder="true" applyAlignment="true" applyProtection="true">
      <alignment horizontal="center" vertical="center" textRotation="0" wrapText="false" indent="0" shrinkToFit="false"/>
      <protection locked="true" hidden="false"/>
    </xf>
    <xf numFmtId="164" fontId="9" fillId="0" borderId="32" xfId="0" applyFont="true" applyBorder="true" applyAlignment="true" applyProtection="true">
      <alignment horizontal="center" vertical="center" textRotation="0" wrapText="true" indent="0" shrinkToFit="false"/>
      <protection locked="true" hidden="false"/>
    </xf>
    <xf numFmtId="164" fontId="6" fillId="0" borderId="41" xfId="0" applyFont="true" applyBorder="true" applyAlignment="true" applyProtection="true">
      <alignment horizontal="center" vertical="center" textRotation="0" wrapText="true" indent="0" shrinkToFit="false"/>
      <protection locked="true" hidden="false"/>
    </xf>
    <xf numFmtId="164" fontId="6" fillId="0" borderId="37" xfId="0" applyFont="true" applyBorder="true" applyAlignment="true" applyProtection="true">
      <alignment horizontal="general" vertical="center" textRotation="0" wrapText="true" indent="0" shrinkToFit="false"/>
      <protection locked="true" hidden="false"/>
    </xf>
    <xf numFmtId="179" fontId="6" fillId="0" borderId="37" xfId="17" applyFont="true" applyBorder="true" applyAlignment="true" applyProtection="true">
      <alignment horizontal="center" vertical="center" textRotation="0" wrapText="false" indent="0" shrinkToFit="false"/>
      <protection locked="true" hidden="false"/>
    </xf>
    <xf numFmtId="164" fontId="9" fillId="0" borderId="2" xfId="0" applyFont="true" applyBorder="true" applyAlignment="true" applyProtection="true">
      <alignment horizontal="center" vertical="center" textRotation="0" wrapText="true" indent="0" shrinkToFit="false"/>
      <protection locked="true" hidden="false"/>
    </xf>
    <xf numFmtId="164" fontId="9" fillId="11" borderId="0" xfId="0" applyFont="true" applyBorder="true" applyAlignment="true" applyProtection="true">
      <alignment horizontal="center" vertical="center" textRotation="0" wrapText="false" indent="0" shrinkToFit="false"/>
      <protection locked="true" hidden="false"/>
    </xf>
    <xf numFmtId="164" fontId="9" fillId="11" borderId="0" xfId="0" applyFont="true" applyBorder="true" applyAlignment="true" applyProtection="true">
      <alignment horizontal="center" vertical="center" textRotation="0" wrapText="true" indent="0" shrinkToFit="false"/>
      <protection locked="true" hidden="false"/>
    </xf>
    <xf numFmtId="170" fontId="6" fillId="0" borderId="37" xfId="0" applyFont="true" applyBorder="true" applyAlignment="true" applyProtection="true">
      <alignment horizontal="center" vertical="center" textRotation="0" wrapText="false" indent="0" shrinkToFit="false"/>
      <protection locked="true" hidden="false"/>
    </xf>
    <xf numFmtId="164" fontId="6" fillId="0" borderId="37" xfId="0" applyFont="true" applyBorder="true" applyAlignment="true" applyProtection="true">
      <alignment horizontal="center" vertical="center" textRotation="0" wrapText="false" indent="0" shrinkToFit="false"/>
      <protection locked="true" hidden="false"/>
    </xf>
    <xf numFmtId="179" fontId="6" fillId="0" borderId="37" xfId="0" applyFont="true" applyBorder="true" applyAlignment="true" applyProtection="true">
      <alignment horizontal="center" vertical="center" textRotation="0" wrapText="false" indent="0" shrinkToFit="false"/>
      <protection locked="true" hidden="false"/>
    </xf>
    <xf numFmtId="164" fontId="6" fillId="0" borderId="37" xfId="0" applyFont="true" applyBorder="true" applyAlignment="true" applyProtection="true">
      <alignment horizontal="justify" vertical="center" textRotation="0" wrapText="true" indent="0" shrinkToFit="false"/>
      <protection locked="true" hidden="false"/>
    </xf>
    <xf numFmtId="175" fontId="6" fillId="0" borderId="37" xfId="0" applyFont="true" applyBorder="true" applyAlignment="true" applyProtection="true">
      <alignment horizontal="center" vertical="center" textRotation="0" wrapText="false" indent="0" shrinkToFit="false"/>
      <protection locked="true" hidden="false"/>
    </xf>
    <xf numFmtId="164" fontId="9" fillId="0" borderId="32" xfId="0" applyFont="true" applyBorder="true" applyAlignment="true" applyProtection="true">
      <alignment horizontal="general" vertical="center" textRotation="0" wrapText="true" indent="0" shrinkToFit="false"/>
      <protection locked="true" hidden="false"/>
    </xf>
    <xf numFmtId="170" fontId="6" fillId="0" borderId="37" xfId="19" applyFont="true" applyBorder="true" applyAlignment="true" applyProtection="true">
      <alignment horizontal="center" vertical="center" textRotation="0" wrapText="false" indent="0" shrinkToFit="false"/>
      <protection locked="true" hidden="false"/>
    </xf>
    <xf numFmtId="164" fontId="9" fillId="0" borderId="41" xfId="0" applyFont="true" applyBorder="true" applyAlignment="true" applyProtection="true">
      <alignment horizontal="center" vertical="center" textRotation="0" wrapText="true" indent="0" shrinkToFit="false"/>
      <protection locked="true" hidden="false"/>
    </xf>
    <xf numFmtId="179" fontId="6" fillId="0" borderId="37" xfId="0" applyFont="true" applyBorder="true" applyAlignment="true" applyProtection="true">
      <alignment horizontal="general" vertical="center" textRotation="0" wrapText="false" indent="0" shrinkToFit="false"/>
      <protection locked="true" hidden="false"/>
    </xf>
    <xf numFmtId="179" fontId="6" fillId="0" borderId="37" xfId="17" applyFont="true" applyBorder="true" applyAlignment="true" applyProtection="true">
      <alignment horizontal="general" vertical="center" textRotation="0" wrapText="false" indent="0" shrinkToFit="false"/>
      <protection locked="true" hidden="false"/>
    </xf>
    <xf numFmtId="164" fontId="6" fillId="0" borderId="9" xfId="0" applyFont="true" applyBorder="true" applyAlignment="true" applyProtection="true">
      <alignment horizontal="center" vertical="bottom" textRotation="0" wrapText="false" indent="0" shrinkToFit="false"/>
      <protection locked="true" hidden="false"/>
    </xf>
    <xf numFmtId="179" fontId="6" fillId="0" borderId="11" xfId="0" applyFont="true" applyBorder="true" applyAlignment="true" applyProtection="true">
      <alignment horizontal="general" vertical="bottom" textRotation="0" wrapText="false" indent="0" shrinkToFit="false"/>
      <protection locked="true" hidden="false"/>
    </xf>
    <xf numFmtId="164" fontId="6" fillId="0" borderId="5" xfId="0" applyFont="true" applyBorder="true" applyAlignment="true" applyProtection="true">
      <alignment horizontal="center" vertical="bottom" textRotation="0" wrapText="false" indent="0" shrinkToFit="false"/>
      <protection locked="true" hidden="false"/>
    </xf>
    <xf numFmtId="179" fontId="6" fillId="0" borderId="13" xfId="0" applyFont="true" applyBorder="true" applyAlignment="true" applyProtection="true">
      <alignment horizontal="general" vertical="bottom" textRotation="0" wrapText="false" indent="0" shrinkToFit="false"/>
      <protection locked="true" hidden="false"/>
    </xf>
    <xf numFmtId="164" fontId="9" fillId="10" borderId="21" xfId="0" applyFont="true" applyBorder="true" applyAlignment="true" applyProtection="true">
      <alignment horizontal="center" vertical="center" textRotation="0" wrapText="false" indent="0" shrinkToFit="false"/>
      <protection locked="true" hidden="false"/>
    </xf>
    <xf numFmtId="164" fontId="6" fillId="12" borderId="21" xfId="0" applyFont="true" applyBorder="true" applyAlignment="true" applyProtection="true">
      <alignment horizontal="center" vertical="bottom" textRotation="0" wrapText="false" indent="0" shrinkToFit="false"/>
      <protection locked="true" hidden="false"/>
    </xf>
    <xf numFmtId="164" fontId="6" fillId="12" borderId="21" xfId="0" applyFont="true" applyBorder="true" applyAlignment="true" applyProtection="true">
      <alignment horizontal="general" vertical="bottom" textRotation="0" wrapText="true" indent="0" shrinkToFit="false"/>
      <protection locked="true" hidden="false"/>
    </xf>
    <xf numFmtId="164" fontId="6" fillId="0" borderId="21" xfId="0" applyFont="true" applyBorder="true" applyAlignment="true" applyProtection="true">
      <alignment horizontal="general" vertical="bottom" textRotation="0" wrapText="false" indent="0" shrinkToFit="false"/>
      <protection locked="true" hidden="false"/>
    </xf>
    <xf numFmtId="179" fontId="6" fillId="0" borderId="21" xfId="0" applyFont="true" applyBorder="true" applyAlignment="true" applyProtection="true">
      <alignment horizontal="general" vertical="bottom" textRotation="0" wrapText="false" indent="0" shrinkToFit="false"/>
      <protection locked="true" hidden="false"/>
    </xf>
    <xf numFmtId="164" fontId="6" fillId="0" borderId="21" xfId="0" applyFont="true" applyBorder="true" applyAlignment="true" applyProtection="true">
      <alignment horizontal="center" vertical="bottom" textRotation="0" wrapText="false" indent="0" shrinkToFit="false"/>
      <protection locked="true" hidden="false"/>
    </xf>
    <xf numFmtId="164" fontId="16" fillId="0" borderId="34" xfId="0" applyFont="true" applyBorder="true" applyAlignment="true" applyProtection="true">
      <alignment horizontal="general" vertical="center" textRotation="0" wrapText="false" indent="0" shrinkToFit="false"/>
      <protection locked="true" hidden="false"/>
    </xf>
    <xf numFmtId="164" fontId="16" fillId="0" borderId="21" xfId="0" applyFont="true" applyBorder="true" applyAlignment="true" applyProtection="true">
      <alignment horizontal="left" vertical="center" textRotation="0" wrapText="true" indent="0" shrinkToFit="false"/>
      <protection locked="true" hidden="false"/>
    </xf>
    <xf numFmtId="164" fontId="14" fillId="9" borderId="21" xfId="0" applyFont="true" applyBorder="true" applyAlignment="true" applyProtection="true">
      <alignment horizontal="center" vertical="center" textRotation="0" wrapText="true" indent="0" shrinkToFit="false"/>
      <protection locked="true" hidden="false"/>
    </xf>
    <xf numFmtId="164" fontId="16" fillId="0" borderId="21" xfId="0" applyFont="true" applyBorder="true" applyAlignment="true" applyProtection="true">
      <alignment horizontal="center" vertical="center" textRotation="0" wrapText="false" indent="0" shrinkToFit="false"/>
      <protection locked="true" hidden="false"/>
    </xf>
    <xf numFmtId="165" fontId="16" fillId="0" borderId="21" xfId="20" applyFont="true" applyBorder="true" applyAlignment="true" applyProtection="true">
      <alignment horizontal="center" vertical="center" textRotation="0" wrapText="false" indent="0" shrinkToFit="false"/>
      <protection locked="true" hidden="false"/>
    </xf>
    <xf numFmtId="171" fontId="16" fillId="0" borderId="0" xfId="0" applyFont="true" applyBorder="false" applyAlignment="true" applyProtection="true">
      <alignment horizontal="general" vertical="center" textRotation="0" wrapText="false" indent="0" shrinkToFit="false"/>
      <protection locked="true" hidden="false"/>
    </xf>
    <xf numFmtId="164" fontId="20" fillId="0" borderId="21" xfId="0" applyFont="true" applyBorder="true" applyAlignment="true" applyProtection="true">
      <alignment horizontal="center" vertical="center" textRotation="0" wrapText="false" indent="0" shrinkToFit="false"/>
      <protection locked="true" hidden="false"/>
    </xf>
    <xf numFmtId="165" fontId="21" fillId="0" borderId="21" xfId="0" applyFont="true" applyBorder="true" applyAlignment="true" applyProtection="true">
      <alignment horizontal="center" vertical="center" textRotation="0" wrapText="false" indent="0" shrinkToFit="false"/>
      <protection locked="true" hidden="false"/>
    </xf>
    <xf numFmtId="164" fontId="20" fillId="0" borderId="0" xfId="0" applyFont="true" applyBorder="true" applyAlignment="true" applyProtection="true">
      <alignment horizontal="center" vertical="center" textRotation="0" wrapText="false" indent="0" shrinkToFit="false"/>
      <protection locked="true" hidden="false"/>
    </xf>
    <xf numFmtId="165" fontId="21" fillId="0" borderId="0" xfId="0" applyFont="true" applyBorder="true" applyAlignment="true" applyProtection="true">
      <alignment horizontal="center" vertical="center" textRotation="0" wrapText="false" indent="0" shrinkToFit="false"/>
      <protection locked="true" hidden="false"/>
    </xf>
    <xf numFmtId="164" fontId="21" fillId="0" borderId="0" xfId="0" applyFont="true" applyBorder="true" applyAlignment="true" applyProtection="true">
      <alignment horizontal="center" vertical="center" textRotation="0" wrapText="false" indent="0" shrinkToFit="false"/>
      <protection locked="true" hidden="false"/>
    </xf>
    <xf numFmtId="182" fontId="16" fillId="0" borderId="21" xfId="0" applyFont="true" applyBorder="true" applyAlignment="true" applyProtection="true">
      <alignment horizontal="center" vertical="center" textRotation="0" wrapText="false" indent="0" shrinkToFit="false"/>
      <protection locked="true" hidden="false"/>
    </xf>
    <xf numFmtId="182" fontId="16" fillId="0" borderId="21" xfId="20" applyFont="tru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22" fillId="0" borderId="43" xfId="0" applyFont="true" applyBorder="true" applyAlignment="true" applyProtection="true">
      <alignment horizontal="center" vertical="center" textRotation="0" wrapText="true" indent="0" shrinkToFit="false"/>
      <protection locked="true" hidden="false"/>
    </xf>
    <xf numFmtId="164" fontId="23" fillId="0" borderId="2" xfId="0" applyFont="true" applyBorder="true" applyAlignment="true" applyProtection="true">
      <alignment horizontal="center" vertical="center" textRotation="0" wrapText="true" indent="0" shrinkToFit="false"/>
      <protection locked="true" hidden="false"/>
    </xf>
    <xf numFmtId="164" fontId="23" fillId="0" borderId="32" xfId="0" applyFont="true" applyBorder="true" applyAlignment="true" applyProtection="true">
      <alignment horizontal="center" vertical="center" textRotation="0" wrapText="true" indent="0" shrinkToFit="false"/>
      <protection locked="true" hidden="false"/>
    </xf>
    <xf numFmtId="164" fontId="13" fillId="0" borderId="2" xfId="0" applyFont="true" applyBorder="true" applyAlignment="true" applyProtection="true">
      <alignment horizontal="center" vertical="center" textRotation="0" wrapText="true" indent="0" shrinkToFit="false"/>
      <protection locked="true" hidden="false"/>
    </xf>
    <xf numFmtId="179" fontId="23" fillId="0" borderId="32" xfId="17" applyFont="true" applyBorder="true" applyAlignment="true" applyProtection="true">
      <alignment horizontal="center" vertical="center" textRotation="0" wrapText="false" indent="0" shrinkToFit="false"/>
      <protection locked="true" hidden="false"/>
    </xf>
    <xf numFmtId="164" fontId="24" fillId="0" borderId="0" xfId="0" applyFont="true" applyBorder="true" applyAlignment="true" applyProtection="true">
      <alignment horizontal="center" vertical="bottom" textRotation="0" wrapText="false" indent="0" shrinkToFit="false"/>
      <protection locked="true" hidden="false"/>
    </xf>
    <xf numFmtId="179" fontId="0" fillId="0" borderId="0" xfId="0" applyFont="false" applyBorder="true" applyAlignment="true" applyProtection="true">
      <alignment horizontal="general" vertical="bottom" textRotation="0" wrapText="false" indent="0" shrinkToFit="false"/>
      <protection locked="true" hidden="false"/>
    </xf>
    <xf numFmtId="164" fontId="13" fillId="0" borderId="21" xfId="0" applyFont="true" applyBorder="true" applyAlignment="true" applyProtection="true">
      <alignment horizontal="center" vertical="center" textRotation="0" wrapText="false" indent="0" shrinkToFit="false"/>
      <protection locked="true" hidden="false"/>
    </xf>
    <xf numFmtId="164" fontId="23" fillId="0" borderId="21" xfId="0" applyFont="true" applyBorder="true" applyAlignment="true" applyProtection="true">
      <alignment horizontal="center" vertical="center" textRotation="0" wrapText="true" indent="0" shrinkToFit="false"/>
      <protection locked="true" hidden="false"/>
    </xf>
    <xf numFmtId="164" fontId="13" fillId="0" borderId="21" xfId="0" applyFont="true" applyBorder="true" applyAlignment="true" applyProtection="true">
      <alignment horizontal="center" vertical="center" textRotation="0" wrapText="true" indent="0" shrinkToFit="false"/>
      <protection locked="true" hidden="false"/>
    </xf>
    <xf numFmtId="179" fontId="23" fillId="0" borderId="21" xfId="0" applyFont="true" applyBorder="true" applyAlignment="true" applyProtection="true">
      <alignment horizontal="center" vertical="center" textRotation="0" wrapText="false" indent="0" shrinkToFit="false"/>
      <protection locked="true" hidden="false"/>
    </xf>
    <xf numFmtId="164" fontId="22" fillId="0" borderId="0" xfId="0" applyFont="true" applyBorder="true" applyAlignment="true" applyProtection="true">
      <alignment horizontal="center" vertical="center" textRotation="0" wrapText="false" indent="0" shrinkToFit="false"/>
      <protection locked="true" hidden="false"/>
    </xf>
    <xf numFmtId="164" fontId="13" fillId="0" borderId="0" xfId="0" applyFont="true" applyBorder="false" applyAlignment="true" applyProtection="true">
      <alignment horizontal="center" vertical="center" textRotation="0" wrapText="false" indent="0" shrinkToFit="false"/>
      <protection locked="true" hidden="false"/>
    </xf>
    <xf numFmtId="164" fontId="24" fillId="0" borderId="21" xfId="0" applyFont="true" applyBorder="true" applyAlignment="true" applyProtection="true">
      <alignment horizontal="center" vertical="center" textRotation="0" wrapText="false" indent="0" shrinkToFit="false"/>
      <protection locked="true" hidden="false"/>
    </xf>
    <xf numFmtId="164" fontId="25" fillId="0" borderId="21" xfId="0" applyFont="true" applyBorder="true" applyAlignment="true" applyProtection="true">
      <alignment horizontal="center" vertical="center" textRotation="0" wrapText="false" indent="0" shrinkToFit="false"/>
      <protection locked="true" hidden="false"/>
    </xf>
    <xf numFmtId="164" fontId="25" fillId="0" borderId="21" xfId="0" applyFont="true" applyBorder="true" applyAlignment="true" applyProtection="true">
      <alignment horizontal="center" vertical="center" textRotation="0" wrapText="true" indent="0" shrinkToFit="false"/>
      <protection locked="true" hidden="false"/>
    </xf>
    <xf numFmtId="164" fontId="24" fillId="0" borderId="21" xfId="0" applyFont="true" applyBorder="true" applyAlignment="true" applyProtection="true">
      <alignment horizontal="center" vertical="center" textRotation="0" wrapText="true" indent="0" shrinkToFit="false"/>
      <protection locked="true" hidden="false"/>
    </xf>
    <xf numFmtId="164" fontId="0" fillId="0" borderId="21" xfId="0" applyFont="false" applyBorder="true" applyAlignment="true" applyProtection="true">
      <alignment horizontal="center" vertical="center" textRotation="0" wrapText="false" indent="0" shrinkToFit="false"/>
      <protection locked="true" hidden="false"/>
    </xf>
    <xf numFmtId="164" fontId="0" fillId="0" borderId="21" xfId="0" applyFont="false" applyBorder="true" applyAlignment="true" applyProtection="true">
      <alignment horizontal="general" vertical="bottom" textRotation="0" wrapText="false" indent="0" shrinkToFit="false"/>
      <protection locked="true" hidden="false"/>
    </xf>
    <xf numFmtId="179" fontId="0" fillId="0" borderId="21" xfId="0" applyFont="false" applyBorder="true" applyAlignment="true" applyProtection="true">
      <alignment horizontal="general" vertical="center" textRotation="0" wrapText="false" indent="0" shrinkToFit="false"/>
      <protection locked="true" hidden="false"/>
    </xf>
    <xf numFmtId="169" fontId="0" fillId="0" borderId="21" xfId="19" applyFont="true" applyBorder="true" applyAlignment="true" applyProtection="true">
      <alignment horizontal="general" vertical="bottom" textRotation="0" wrapText="false" indent="0" shrinkToFit="false"/>
      <protection locked="true" hidden="false"/>
    </xf>
    <xf numFmtId="179" fontId="0" fillId="0" borderId="21" xfId="0" applyFont="false" applyBorder="true" applyAlignment="true" applyProtection="true">
      <alignment horizontal="general" vertical="bottom" textRotation="0" wrapText="false" indent="0" shrinkToFit="false"/>
      <protection locked="true" hidden="false"/>
    </xf>
    <xf numFmtId="179" fontId="0" fillId="0" borderId="21" xfId="17" applyFont="true" applyBorder="tru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true" indent="0" shrinkToFit="false"/>
      <protection locked="true" hidden="false"/>
    </xf>
    <xf numFmtId="164" fontId="24" fillId="0" borderId="34" xfId="0" applyFont="true" applyBorder="true" applyAlignment="true" applyProtection="true">
      <alignment horizontal="center" vertical="bottom" textRotation="0" wrapText="false" indent="0" shrinkToFit="false"/>
      <protection locked="true" hidden="false"/>
    </xf>
    <xf numFmtId="179" fontId="24" fillId="0" borderId="21" xfId="0" applyFont="true" applyBorder="true" applyAlignment="true" applyProtection="true">
      <alignment horizontal="general" vertical="bottom" textRotation="0" wrapText="false" indent="0" shrinkToFit="false"/>
      <protection locked="true" hidden="false"/>
    </xf>
    <xf numFmtId="179" fontId="24" fillId="0" borderId="0" xfId="0" applyFont="true" applyBorder="true" applyAlignment="true" applyProtection="true">
      <alignment horizontal="general" vertical="bottom" textRotation="0" wrapText="false" indent="0" shrinkToFit="false"/>
      <protection locked="true" hidden="false"/>
    </xf>
    <xf numFmtId="164" fontId="24" fillId="0" borderId="0" xfId="0" applyFont="true" applyBorder="true" applyAlignment="true" applyProtection="true">
      <alignment horizontal="general" vertical="bottom" textRotation="0" wrapText="false" indent="0" shrinkToFit="false"/>
      <protection locked="true" hidden="false"/>
    </xf>
    <xf numFmtId="164" fontId="23" fillId="0" borderId="30" xfId="0" applyFont="true" applyBorder="true" applyAlignment="true" applyProtection="true">
      <alignment horizontal="center" vertical="center" textRotation="0" wrapText="false" indent="0" shrinkToFit="false"/>
      <protection locked="true" hidden="false"/>
    </xf>
    <xf numFmtId="179" fontId="24" fillId="0" borderId="0" xfId="0" applyFont="true" applyBorder="true" applyAlignment="true" applyProtection="true">
      <alignment horizontal="center" vertical="bottom" textRotation="0" wrapText="false" indent="0" shrinkToFit="false"/>
      <protection locked="true" hidden="false"/>
    </xf>
    <xf numFmtId="179" fontId="23" fillId="0" borderId="30" xfId="0" applyFont="true" applyBorder="true" applyAlignment="true" applyProtection="true">
      <alignment horizontal="center" vertical="center" textRotation="0" wrapText="false" indent="0" shrinkToFit="false"/>
      <protection locked="true" hidden="false"/>
    </xf>
    <xf numFmtId="164" fontId="13" fillId="0" borderId="0" xfId="0" applyFont="true" applyBorder="false" applyAlignment="true" applyProtection="true">
      <alignment horizontal="general" vertical="center" textRotation="0" wrapText="false" indent="0" shrinkToFit="false"/>
      <protection locked="true" hidden="false"/>
    </xf>
  </cellXfs>
  <cellStyles count="16">
    <cellStyle name="Normal" xfId="0" builtinId="0"/>
    <cellStyle name="Comma" xfId="15" builtinId="3"/>
    <cellStyle name="Comma [0]" xfId="16" builtinId="6"/>
    <cellStyle name="Currency" xfId="17" builtinId="4"/>
    <cellStyle name="Currency [0]" xfId="18" builtinId="7"/>
    <cellStyle name="Percent" xfId="19" builtinId="5"/>
    <cellStyle name="Moeda 2" xfId="20"/>
    <cellStyle name="Normal 2" xfId="21"/>
    <cellStyle name="Vírgula 2" xfId="22"/>
    <cellStyle name="Vírgula 3" xfId="23"/>
    <cellStyle name="Vírgula 3 2" xfId="24"/>
    <cellStyle name="Vírgula 4" xfId="25"/>
    <cellStyle name="Vírgula 4 2" xfId="26"/>
    <cellStyle name="Vírgula 5" xfId="27"/>
    <cellStyle name="Vírgula 5 2" xfId="28"/>
    <cellStyle name="Vírgula 6" xfId="29"/>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7F7F7F"/>
      <rgbColor rgb="FF9999FF"/>
      <rgbColor rgb="FF993366"/>
      <rgbColor rgb="FFFBE5D6"/>
      <rgbColor rgb="FFCCFFFF"/>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CCFFFF"/>
      <rgbColor rgb="FFCCFFCC"/>
      <rgbColor rgb="FFFFFF99"/>
      <rgbColor rgb="FF9DC3E6"/>
      <rgbColor rgb="FFF4B183"/>
      <rgbColor rgb="FFCC99FF"/>
      <rgbColor rgb="FFF8CBAD"/>
      <rgbColor rgb="FF2E75B6"/>
      <rgbColor rgb="FF33CCCC"/>
      <rgbColor rgb="FF99CC00"/>
      <rgbColor rgb="FFFFCC00"/>
      <rgbColor rgb="FFFF9900"/>
      <rgbColor rgb="FFFF6600"/>
      <rgbColor rgb="FF767171"/>
      <rgbColor rgb="FF969696"/>
      <rgbColor rgb="FF003366"/>
      <rgbColor rgb="FF00B050"/>
      <rgbColor rgb="FF003300"/>
      <rgbColor rgb="FF333300"/>
      <rgbColor rgb="FF993300"/>
      <rgbColor rgb="FF993366"/>
      <rgbColor rgb="FF333399"/>
      <rgbColor rgb="FF595959"/>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Tema do Office">
  <a:themeElements>
    <a:clrScheme name="Escritório">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K543"/>
  <sheetViews>
    <sheetView showFormulas="false" showGridLines="false" showRowColHeaders="true" showZeros="true" rightToLeft="false" tabSelected="false" showOutlineSymbols="true" defaultGridColor="true" view="normal" topLeftCell="A481" colorId="64" zoomScale="80" zoomScaleNormal="80" zoomScalePageLayoutView="100" workbookViewId="0">
      <selection pane="topLeft" activeCell="D499" activeCellId="0" sqref="D499"/>
    </sheetView>
  </sheetViews>
  <sheetFormatPr defaultColWidth="9.1484375" defaultRowHeight="24" zeroHeight="false" outlineLevelRow="0" outlineLevelCol="0"/>
  <cols>
    <col collapsed="false" customWidth="true" hidden="false" outlineLevel="0" max="1" min="1" style="1" width="32.15"/>
    <col collapsed="false" customWidth="true" hidden="false" outlineLevel="0" max="2" min="2" style="1" width="19.29"/>
    <col collapsed="false" customWidth="true" hidden="false" outlineLevel="0" max="4" min="3" style="1" width="22.29"/>
    <col collapsed="false" customWidth="true" hidden="false" outlineLevel="0" max="5" min="5" style="1" width="18.57"/>
    <col collapsed="false" customWidth="true" hidden="false" outlineLevel="0" max="6" min="6" style="1" width="17.71"/>
    <col collapsed="false" customWidth="true" hidden="false" outlineLevel="0" max="7" min="7" style="1" width="15.85"/>
    <col collapsed="false" customWidth="false" hidden="false" outlineLevel="0" max="16384" min="8" style="1" width="9.14"/>
  </cols>
  <sheetData>
    <row r="1" customFormat="false" ht="24" hidden="false" customHeight="true" outlineLevel="0" collapsed="false">
      <c r="A1" s="2" t="s">
        <v>0</v>
      </c>
      <c r="B1" s="2"/>
      <c r="C1" s="2"/>
      <c r="D1" s="2"/>
      <c r="E1" s="2"/>
      <c r="F1" s="2"/>
      <c r="G1" s="2"/>
      <c r="H1" s="2"/>
    </row>
    <row r="2" customFormat="false" ht="24" hidden="false" customHeight="true" outlineLevel="0" collapsed="false">
      <c r="A2" s="2" t="s">
        <v>1</v>
      </c>
      <c r="B2" s="2"/>
      <c r="C2" s="2"/>
      <c r="D2" s="2"/>
      <c r="E2" s="2"/>
      <c r="F2" s="2"/>
      <c r="G2" s="2"/>
      <c r="H2" s="2"/>
    </row>
    <row r="3" customFormat="false" ht="177" hidden="false" customHeight="true" outlineLevel="0" collapsed="false">
      <c r="A3" s="3" t="s">
        <v>2</v>
      </c>
      <c r="B3" s="3"/>
      <c r="C3" s="3"/>
      <c r="D3" s="3"/>
      <c r="E3" s="3"/>
      <c r="F3" s="3"/>
      <c r="G3" s="3"/>
      <c r="H3" s="3"/>
    </row>
    <row r="4" customFormat="false" ht="24" hidden="false" customHeight="true" outlineLevel="0" collapsed="false">
      <c r="A4" s="4"/>
      <c r="B4" s="4"/>
      <c r="C4" s="4"/>
      <c r="D4" s="4"/>
      <c r="E4" s="4"/>
      <c r="F4" s="4"/>
      <c r="G4" s="5"/>
      <c r="H4" s="5"/>
    </row>
    <row r="5" customFormat="false" ht="24" hidden="false" customHeight="true" outlineLevel="0" collapsed="false">
      <c r="A5" s="6" t="s">
        <v>3</v>
      </c>
      <c r="B5" s="6"/>
      <c r="C5" s="6"/>
      <c r="D5" s="6"/>
      <c r="E5" s="6"/>
      <c r="F5" s="6"/>
      <c r="G5" s="6"/>
      <c r="H5" s="6"/>
    </row>
    <row r="6" customFormat="false" ht="40.5" hidden="false" customHeight="true" outlineLevel="0" collapsed="false">
      <c r="A6" s="3" t="s">
        <v>4</v>
      </c>
      <c r="B6" s="3"/>
      <c r="C6" s="3"/>
      <c r="D6" s="3"/>
      <c r="E6" s="3"/>
      <c r="F6" s="3"/>
      <c r="G6" s="3"/>
      <c r="H6" s="3"/>
    </row>
    <row r="7" customFormat="false" ht="24" hidden="false" customHeight="true" outlineLevel="0" collapsed="false">
      <c r="A7" s="4"/>
      <c r="B7" s="4"/>
      <c r="C7" s="4"/>
      <c r="D7" s="4"/>
      <c r="E7" s="4"/>
      <c r="F7" s="4"/>
      <c r="G7" s="5"/>
      <c r="H7" s="5"/>
    </row>
    <row r="8" customFormat="false" ht="24" hidden="false" customHeight="true" outlineLevel="0" collapsed="false">
      <c r="A8" s="7" t="s">
        <v>5</v>
      </c>
      <c r="B8" s="7"/>
      <c r="C8" s="7"/>
      <c r="D8" s="7"/>
      <c r="E8" s="7"/>
      <c r="F8" s="7"/>
      <c r="G8" s="7"/>
      <c r="H8" s="7"/>
    </row>
    <row r="9" customFormat="false" ht="33.75" hidden="false" customHeight="true" outlineLevel="0" collapsed="false">
      <c r="A9" s="3" t="s">
        <v>6</v>
      </c>
      <c r="B9" s="3"/>
      <c r="C9" s="3"/>
      <c r="D9" s="3"/>
      <c r="E9" s="3"/>
      <c r="F9" s="3"/>
      <c r="G9" s="3"/>
      <c r="H9" s="3"/>
    </row>
    <row r="11" customFormat="false" ht="24" hidden="false" customHeight="true" outlineLevel="0" collapsed="false">
      <c r="A11" s="8" t="s">
        <v>5</v>
      </c>
      <c r="B11" s="8"/>
    </row>
    <row r="12" customFormat="false" ht="24" hidden="false" customHeight="true" outlineLevel="0" collapsed="false">
      <c r="A12" s="9" t="s">
        <v>7</v>
      </c>
      <c r="B12" s="10" t="n">
        <v>2126.25</v>
      </c>
    </row>
    <row r="13" customFormat="false" ht="24" hidden="false" customHeight="true" outlineLevel="0" collapsed="false">
      <c r="A13" s="11" t="s">
        <v>8</v>
      </c>
      <c r="B13" s="10" t="n">
        <v>2126.25</v>
      </c>
    </row>
    <row r="15" customFormat="false" ht="24" hidden="false" customHeight="true" outlineLevel="0" collapsed="false">
      <c r="A15" s="7" t="s">
        <v>9</v>
      </c>
      <c r="B15" s="7"/>
      <c r="C15" s="7"/>
      <c r="D15" s="7"/>
      <c r="E15" s="7"/>
      <c r="F15" s="7"/>
      <c r="G15" s="7"/>
      <c r="H15" s="7"/>
    </row>
    <row r="16" customFormat="false" ht="85.5" hidden="false" customHeight="true" outlineLevel="0" collapsed="false">
      <c r="A16" s="3" t="s">
        <v>10</v>
      </c>
      <c r="B16" s="3"/>
      <c r="C16" s="3"/>
      <c r="D16" s="3"/>
      <c r="E16" s="3"/>
      <c r="F16" s="3"/>
      <c r="G16" s="3"/>
      <c r="H16" s="3"/>
    </row>
    <row r="17" customFormat="false" ht="24" hidden="false" customHeight="true" outlineLevel="0" collapsed="false">
      <c r="A17" s="4"/>
      <c r="B17" s="4"/>
      <c r="C17" s="4"/>
      <c r="D17" s="4"/>
      <c r="E17" s="4"/>
      <c r="F17" s="4"/>
    </row>
    <row r="18" customFormat="false" ht="24" hidden="false" customHeight="true" outlineLevel="0" collapsed="false">
      <c r="A18" s="8" t="s">
        <v>9</v>
      </c>
      <c r="B18" s="8"/>
      <c r="C18" s="8"/>
      <c r="D18" s="8"/>
    </row>
    <row r="19" customFormat="false" ht="24" hidden="false" customHeight="true" outlineLevel="0" collapsed="false">
      <c r="A19" s="12" t="s">
        <v>11</v>
      </c>
      <c r="B19" s="13" t="s">
        <v>12</v>
      </c>
      <c r="C19" s="13" t="s">
        <v>13</v>
      </c>
      <c r="D19" s="14" t="s">
        <v>14</v>
      </c>
    </row>
    <row r="20" customFormat="false" ht="24" hidden="false" customHeight="true" outlineLevel="0" collapsed="false">
      <c r="A20" s="15" t="s">
        <v>15</v>
      </c>
      <c r="B20" s="16"/>
      <c r="C20" s="17" t="n">
        <v>0</v>
      </c>
      <c r="D20" s="18" t="n">
        <f aca="false">B20*C20</f>
        <v>0</v>
      </c>
      <c r="E20" s="5"/>
      <c r="G20" s="5"/>
      <c r="H20" s="5"/>
    </row>
    <row r="21" customFormat="false" ht="24" hidden="false" customHeight="true" outlineLevel="0" collapsed="false">
      <c r="A21" s="11" t="s">
        <v>16</v>
      </c>
      <c r="B21" s="19"/>
      <c r="C21" s="20" t="n">
        <v>0</v>
      </c>
      <c r="D21" s="21" t="n">
        <f aca="false">B21*C21</f>
        <v>0</v>
      </c>
      <c r="E21" s="5"/>
      <c r="G21" s="5"/>
      <c r="H21" s="5"/>
    </row>
    <row r="23" customFormat="false" ht="24" hidden="false" customHeight="true" outlineLevel="0" collapsed="false">
      <c r="A23" s="7" t="s">
        <v>17</v>
      </c>
      <c r="B23" s="7"/>
      <c r="C23" s="7"/>
      <c r="D23" s="7"/>
      <c r="E23" s="7"/>
      <c r="F23" s="7"/>
      <c r="G23" s="7"/>
      <c r="H23" s="7"/>
    </row>
    <row r="24" customFormat="false" ht="72" hidden="false" customHeight="true" outlineLevel="0" collapsed="false">
      <c r="A24" s="3" t="s">
        <v>18</v>
      </c>
      <c r="B24" s="3"/>
      <c r="C24" s="3"/>
      <c r="D24" s="3"/>
      <c r="E24" s="3"/>
      <c r="F24" s="3"/>
      <c r="G24" s="3"/>
      <c r="H24" s="3"/>
    </row>
    <row r="25" customFormat="false" ht="24" hidden="false" customHeight="true" outlineLevel="0" collapsed="false">
      <c r="A25" s="5"/>
      <c r="B25" s="5"/>
      <c r="C25" s="5"/>
      <c r="D25" s="5"/>
      <c r="F25" s="5"/>
    </row>
    <row r="26" customFormat="false" ht="24" hidden="false" customHeight="true" outlineLevel="0" collapsed="false">
      <c r="A26" s="8" t="s">
        <v>19</v>
      </c>
      <c r="B26" s="8"/>
      <c r="C26" s="8"/>
      <c r="D26" s="8"/>
    </row>
    <row r="27" customFormat="false" ht="24" hidden="false" customHeight="true" outlineLevel="0" collapsed="false">
      <c r="A27" s="12" t="s">
        <v>11</v>
      </c>
      <c r="B27" s="13" t="s">
        <v>12</v>
      </c>
      <c r="C27" s="13" t="s">
        <v>13</v>
      </c>
      <c r="D27" s="14" t="s">
        <v>20</v>
      </c>
    </row>
    <row r="28" customFormat="false" ht="24" hidden="false" customHeight="true" outlineLevel="0" collapsed="false">
      <c r="A28" s="15" t="s">
        <v>21</v>
      </c>
      <c r="B28" s="19" t="n">
        <f aca="false">B20</f>
        <v>0</v>
      </c>
      <c r="C28" s="17" t="n">
        <v>0</v>
      </c>
      <c r="D28" s="22" t="n">
        <f aca="false">B28*C28</f>
        <v>0</v>
      </c>
    </row>
    <row r="29" customFormat="false" ht="24" hidden="false" customHeight="true" outlineLevel="0" collapsed="false">
      <c r="A29" s="23" t="s">
        <v>22</v>
      </c>
      <c r="B29" s="19" t="n">
        <f aca="false">B21</f>
        <v>0</v>
      </c>
      <c r="C29" s="17" t="n">
        <v>0</v>
      </c>
      <c r="D29" s="24" t="n">
        <f aca="false">B29*C29</f>
        <v>0</v>
      </c>
    </row>
    <row r="30" customFormat="false" ht="24" hidden="false" customHeight="true" outlineLevel="0" collapsed="false">
      <c r="A30" s="25" t="s">
        <v>23</v>
      </c>
      <c r="B30" s="19" t="n">
        <f aca="false">B29</f>
        <v>0</v>
      </c>
      <c r="C30" s="17" t="n">
        <v>0</v>
      </c>
      <c r="D30" s="26" t="n">
        <f aca="false">B30*C30</f>
        <v>0</v>
      </c>
    </row>
    <row r="31" customFormat="false" ht="24" hidden="false" customHeight="true" outlineLevel="0" collapsed="false">
      <c r="A31" s="15" t="s">
        <v>24</v>
      </c>
      <c r="B31" s="19" t="n">
        <f aca="false">B30</f>
        <v>0</v>
      </c>
      <c r="C31" s="17" t="n">
        <v>0</v>
      </c>
      <c r="D31" s="22" t="n">
        <f aca="false">B31*C31</f>
        <v>0</v>
      </c>
    </row>
    <row r="32" customFormat="false" ht="24" hidden="false" customHeight="true" outlineLevel="0" collapsed="false">
      <c r="A32" s="23" t="s">
        <v>25</v>
      </c>
      <c r="B32" s="19" t="n">
        <f aca="false">B31</f>
        <v>0</v>
      </c>
      <c r="C32" s="17" t="n">
        <v>0</v>
      </c>
      <c r="D32" s="24" t="n">
        <f aca="false">B32*C32</f>
        <v>0</v>
      </c>
    </row>
    <row r="33" customFormat="false" ht="24" hidden="false" customHeight="true" outlineLevel="0" collapsed="false">
      <c r="A33" s="11" t="s">
        <v>26</v>
      </c>
      <c r="B33" s="19" t="n">
        <f aca="false">B32</f>
        <v>0</v>
      </c>
      <c r="C33" s="17" t="n">
        <v>0</v>
      </c>
      <c r="D33" s="27" t="n">
        <f aca="false">B33*C33</f>
        <v>0</v>
      </c>
      <c r="G33" s="5"/>
      <c r="H33" s="5"/>
    </row>
    <row r="36" customFormat="false" ht="24" hidden="false" customHeight="true" outlineLevel="0" collapsed="false">
      <c r="A36" s="7" t="s">
        <v>27</v>
      </c>
      <c r="B36" s="7"/>
      <c r="C36" s="7"/>
      <c r="D36" s="7"/>
      <c r="E36" s="7"/>
      <c r="F36" s="7"/>
      <c r="G36" s="7"/>
      <c r="H36" s="7"/>
    </row>
    <row r="37" customFormat="false" ht="69.75" hidden="false" customHeight="true" outlineLevel="0" collapsed="false">
      <c r="A37" s="3" t="s">
        <v>28</v>
      </c>
      <c r="B37" s="3"/>
      <c r="C37" s="3"/>
      <c r="D37" s="3"/>
      <c r="E37" s="3"/>
      <c r="F37" s="3"/>
      <c r="G37" s="3"/>
      <c r="H37" s="3"/>
    </row>
    <row r="39" customFormat="false" ht="24" hidden="false" customHeight="true" outlineLevel="0" collapsed="false">
      <c r="A39" s="8" t="s">
        <v>27</v>
      </c>
      <c r="B39" s="8"/>
      <c r="C39" s="8"/>
      <c r="D39" s="8"/>
      <c r="E39" s="8"/>
    </row>
    <row r="40" customFormat="false" ht="24" hidden="false" customHeight="true" outlineLevel="0" collapsed="false">
      <c r="A40" s="12" t="s">
        <v>11</v>
      </c>
      <c r="B40" s="13" t="s">
        <v>29</v>
      </c>
      <c r="C40" s="13" t="s">
        <v>30</v>
      </c>
      <c r="D40" s="13" t="s">
        <v>13</v>
      </c>
      <c r="E40" s="14" t="s">
        <v>20</v>
      </c>
    </row>
    <row r="41" customFormat="false" ht="24" hidden="false" customHeight="true" outlineLevel="0" collapsed="false">
      <c r="A41" s="15" t="s">
        <v>22</v>
      </c>
      <c r="B41" s="16" t="n">
        <f aca="false">B12+D29</f>
        <v>2126.25</v>
      </c>
      <c r="C41" s="17" t="n">
        <f aca="false">7/12</f>
        <v>0.583333333333333</v>
      </c>
      <c r="D41" s="17" t="n">
        <v>0</v>
      </c>
      <c r="E41" s="22" t="n">
        <f aca="false">B41*C41*D41</f>
        <v>0</v>
      </c>
    </row>
    <row r="42" customFormat="false" ht="24" hidden="false" customHeight="true" outlineLevel="0" collapsed="false">
      <c r="A42" s="11" t="s">
        <v>25</v>
      </c>
      <c r="B42" s="19" t="n">
        <f aca="false">B13+D32</f>
        <v>2126.25</v>
      </c>
      <c r="C42" s="20" t="n">
        <f aca="false">7/12</f>
        <v>0.583333333333333</v>
      </c>
      <c r="D42" s="20" t="n">
        <v>0.2</v>
      </c>
      <c r="E42" s="27" t="n">
        <f aca="false">B42*C42*D42</f>
        <v>248.0625</v>
      </c>
    </row>
    <row r="43" customFormat="false" ht="24" hidden="false" customHeight="true" outlineLevel="0" collapsed="false">
      <c r="A43" s="8" t="s">
        <v>31</v>
      </c>
      <c r="B43" s="8"/>
      <c r="C43" s="8"/>
      <c r="D43" s="8"/>
      <c r="E43" s="8"/>
    </row>
    <row r="44" customFormat="false" ht="24" hidden="false" customHeight="true" outlineLevel="0" collapsed="false">
      <c r="A44" s="12" t="s">
        <v>11</v>
      </c>
      <c r="B44" s="13" t="s">
        <v>29</v>
      </c>
      <c r="C44" s="13" t="s">
        <v>30</v>
      </c>
      <c r="D44" s="13" t="s">
        <v>13</v>
      </c>
      <c r="E44" s="14" t="s">
        <v>20</v>
      </c>
    </row>
    <row r="45" customFormat="false" ht="24" hidden="false" customHeight="true" outlineLevel="0" collapsed="false">
      <c r="A45" s="15" t="s">
        <v>22</v>
      </c>
      <c r="B45" s="16" t="n">
        <f aca="false">B12+D29</f>
        <v>2126.25</v>
      </c>
      <c r="C45" s="17" t="n">
        <f aca="false">1/12</f>
        <v>0.0833333333333333</v>
      </c>
      <c r="D45" s="17" t="n">
        <v>0</v>
      </c>
      <c r="E45" s="22" t="n">
        <f aca="false">B45*C45*D45</f>
        <v>0</v>
      </c>
    </row>
    <row r="46" customFormat="false" ht="24" hidden="false" customHeight="true" outlineLevel="0" collapsed="false">
      <c r="A46" s="11" t="s">
        <v>25</v>
      </c>
      <c r="B46" s="19" t="n">
        <f aca="false">B13+D32</f>
        <v>2126.25</v>
      </c>
      <c r="C46" s="20" t="n">
        <f aca="false">1/12</f>
        <v>0.0833333333333333</v>
      </c>
      <c r="D46" s="20" t="n">
        <v>1</v>
      </c>
      <c r="E46" s="27" t="n">
        <f aca="false">B46*C46*D46</f>
        <v>177.1875</v>
      </c>
    </row>
    <row r="47" customFormat="false" ht="33.75" hidden="false" customHeight="true" outlineLevel="0" collapsed="false"/>
    <row r="48" customFormat="false" ht="24" hidden="false" customHeight="true" outlineLevel="0" collapsed="false">
      <c r="A48" s="8" t="s">
        <v>32</v>
      </c>
      <c r="B48" s="8"/>
      <c r="C48" s="8"/>
      <c r="D48" s="8"/>
    </row>
    <row r="49" customFormat="false" ht="30.75" hidden="false" customHeight="true" outlineLevel="0" collapsed="false">
      <c r="A49" s="12" t="s">
        <v>11</v>
      </c>
      <c r="B49" s="13" t="s">
        <v>33</v>
      </c>
      <c r="C49" s="28" t="s">
        <v>34</v>
      </c>
      <c r="D49" s="14" t="s">
        <v>20</v>
      </c>
    </row>
    <row r="50" customFormat="false" ht="24" hidden="false" customHeight="true" outlineLevel="0" collapsed="false">
      <c r="A50" s="15" t="s">
        <v>22</v>
      </c>
      <c r="B50" s="16" t="n">
        <f aca="false">E41</f>
        <v>0</v>
      </c>
      <c r="C50" s="16" t="n">
        <f aca="false">E45</f>
        <v>0</v>
      </c>
      <c r="D50" s="22" t="n">
        <f aca="false">SUM(B50:C50)</f>
        <v>0</v>
      </c>
    </row>
    <row r="51" customFormat="false" ht="24" hidden="false" customHeight="true" outlineLevel="0" collapsed="false">
      <c r="A51" s="11" t="s">
        <v>25</v>
      </c>
      <c r="B51" s="19" t="n">
        <f aca="false">E42</f>
        <v>248.0625</v>
      </c>
      <c r="C51" s="19" t="n">
        <f aca="false">E46</f>
        <v>177.1875</v>
      </c>
      <c r="D51" s="27" t="n">
        <f aca="false">SUM(B51:C51)</f>
        <v>425.25</v>
      </c>
      <c r="G51" s="5"/>
      <c r="H51" s="5"/>
    </row>
    <row r="53" customFormat="false" ht="24" hidden="false" customHeight="true" outlineLevel="0" collapsed="false">
      <c r="A53" s="29" t="s">
        <v>35</v>
      </c>
      <c r="B53" s="29"/>
      <c r="C53" s="29"/>
      <c r="D53" s="29"/>
      <c r="E53" s="5"/>
      <c r="F53" s="5"/>
    </row>
    <row r="54" customFormat="false" ht="48" hidden="false" customHeight="true" outlineLevel="0" collapsed="false">
      <c r="A54" s="3" t="s">
        <v>36</v>
      </c>
      <c r="B54" s="3"/>
      <c r="C54" s="3"/>
      <c r="D54" s="3"/>
      <c r="E54" s="3"/>
      <c r="F54" s="3"/>
    </row>
    <row r="56" customFormat="false" ht="24" hidden="false" customHeight="true" outlineLevel="0" collapsed="false">
      <c r="A56" s="8" t="s">
        <v>19</v>
      </c>
      <c r="B56" s="8"/>
      <c r="C56" s="8"/>
      <c r="D56" s="8"/>
    </row>
    <row r="57" customFormat="false" ht="24" hidden="false" customHeight="true" outlineLevel="0" collapsed="false">
      <c r="A57" s="12" t="s">
        <v>11</v>
      </c>
      <c r="B57" s="13" t="s">
        <v>12</v>
      </c>
      <c r="C57" s="13" t="s">
        <v>13</v>
      </c>
      <c r="D57" s="14" t="s">
        <v>20</v>
      </c>
    </row>
    <row r="58" customFormat="false" ht="24" hidden="false" customHeight="true" outlineLevel="0" collapsed="false">
      <c r="A58" s="15" t="s">
        <v>21</v>
      </c>
      <c r="B58" s="30"/>
      <c r="C58" s="17" t="n">
        <v>0</v>
      </c>
      <c r="D58" s="31" t="n">
        <f aca="false">B58*C58</f>
        <v>0</v>
      </c>
    </row>
    <row r="59" customFormat="false" ht="24" hidden="false" customHeight="true" outlineLevel="0" collapsed="false">
      <c r="A59" s="23" t="s">
        <v>22</v>
      </c>
      <c r="B59" s="30"/>
      <c r="C59" s="17" t="n">
        <v>0</v>
      </c>
      <c r="D59" s="31" t="n">
        <f aca="false">B59*C59</f>
        <v>0</v>
      </c>
    </row>
    <row r="60" customFormat="false" ht="24" hidden="false" customHeight="true" outlineLevel="0" collapsed="false">
      <c r="A60" s="11" t="s">
        <v>37</v>
      </c>
      <c r="B60" s="30"/>
      <c r="C60" s="17" t="n">
        <v>0</v>
      </c>
      <c r="D60" s="31" t="n">
        <f aca="false">B60*C60</f>
        <v>0</v>
      </c>
    </row>
    <row r="61" customFormat="false" ht="24" hidden="false" customHeight="true" outlineLevel="0" collapsed="false">
      <c r="A61" s="15" t="s">
        <v>24</v>
      </c>
      <c r="B61" s="30"/>
      <c r="C61" s="17" t="n">
        <v>0</v>
      </c>
      <c r="D61" s="31" t="n">
        <f aca="false">B61*C61</f>
        <v>0</v>
      </c>
    </row>
    <row r="62" customFormat="false" ht="24" hidden="false" customHeight="true" outlineLevel="0" collapsed="false">
      <c r="A62" s="23" t="s">
        <v>25</v>
      </c>
      <c r="B62" s="30"/>
      <c r="C62" s="17" t="n">
        <v>0</v>
      </c>
      <c r="D62" s="31" t="n">
        <f aca="false">B62*C62</f>
        <v>0</v>
      </c>
    </row>
    <row r="63" customFormat="false" ht="24" hidden="false" customHeight="true" outlineLevel="0" collapsed="false">
      <c r="A63" s="11" t="s">
        <v>26</v>
      </c>
      <c r="B63" s="30"/>
      <c r="C63" s="17" t="n">
        <v>0</v>
      </c>
      <c r="D63" s="31" t="n">
        <f aca="false">B63*C63</f>
        <v>0</v>
      </c>
      <c r="H63" s="5"/>
    </row>
    <row r="65" customFormat="false" ht="24" hidden="false" customHeight="true" outlineLevel="0" collapsed="false">
      <c r="A65" s="6" t="s">
        <v>3</v>
      </c>
      <c r="B65" s="6"/>
      <c r="C65" s="6"/>
      <c r="D65" s="6"/>
      <c r="E65" s="6"/>
      <c r="F65" s="6"/>
      <c r="G65" s="6"/>
      <c r="H65" s="6"/>
    </row>
    <row r="66" customFormat="false" ht="42" hidden="false" customHeight="true" outlineLevel="0" collapsed="false">
      <c r="A66" s="32" t="s">
        <v>38</v>
      </c>
      <c r="B66" s="32"/>
      <c r="C66" s="32"/>
      <c r="D66" s="32"/>
      <c r="E66" s="32"/>
      <c r="F66" s="32"/>
      <c r="G66" s="32"/>
      <c r="H66" s="32"/>
    </row>
    <row r="67" customFormat="false" ht="30.75" hidden="false" customHeight="true" outlineLevel="0" collapsed="false"/>
    <row r="68" customFormat="false" ht="24" hidden="false" customHeight="true" outlineLevel="0" collapsed="false">
      <c r="A68" s="8" t="s">
        <v>3</v>
      </c>
      <c r="B68" s="8"/>
      <c r="C68" s="8"/>
      <c r="D68" s="8"/>
      <c r="E68" s="8"/>
      <c r="F68" s="8"/>
      <c r="G68" s="8"/>
    </row>
    <row r="69" customFormat="false" ht="26.85" hidden="false" customHeight="false" outlineLevel="0" collapsed="false">
      <c r="A69" s="33" t="s">
        <v>11</v>
      </c>
      <c r="B69" s="34" t="s">
        <v>39</v>
      </c>
      <c r="C69" s="35" t="s">
        <v>40</v>
      </c>
      <c r="D69" s="35" t="s">
        <v>41</v>
      </c>
      <c r="E69" s="34" t="s">
        <v>33</v>
      </c>
      <c r="F69" s="35" t="s">
        <v>42</v>
      </c>
      <c r="G69" s="36" t="s">
        <v>43</v>
      </c>
    </row>
    <row r="70" customFormat="false" ht="24" hidden="false" customHeight="true" outlineLevel="0" collapsed="false">
      <c r="A70" s="15" t="s">
        <v>21</v>
      </c>
      <c r="B70" s="16" t="n">
        <f aca="false">B12</f>
        <v>2126.25</v>
      </c>
      <c r="C70" s="16" t="n">
        <f aca="false">D20</f>
        <v>0</v>
      </c>
      <c r="D70" s="16" t="n">
        <f aca="false">D28</f>
        <v>0</v>
      </c>
      <c r="E70" s="30"/>
      <c r="F70" s="37" t="n">
        <f aca="false">D58</f>
        <v>0</v>
      </c>
      <c r="G70" s="22" t="n">
        <f aca="false">SUM(B70:F70)</f>
        <v>2126.25</v>
      </c>
    </row>
    <row r="71" customFormat="false" ht="24" hidden="false" customHeight="true" outlineLevel="0" collapsed="false">
      <c r="A71" s="23" t="s">
        <v>22</v>
      </c>
      <c r="B71" s="38" t="n">
        <f aca="false">B12</f>
        <v>2126.25</v>
      </c>
      <c r="C71" s="38" t="n">
        <f aca="false">D20</f>
        <v>0</v>
      </c>
      <c r="D71" s="38" t="n">
        <f aca="false">D29</f>
        <v>0</v>
      </c>
      <c r="E71" s="38" t="n">
        <f aca="false">D51</f>
        <v>425.25</v>
      </c>
      <c r="F71" s="39" t="n">
        <f aca="false">D59</f>
        <v>0</v>
      </c>
      <c r="G71" s="24" t="n">
        <f aca="false">SUM(B71:F71)</f>
        <v>2551.5</v>
      </c>
    </row>
    <row r="72" customFormat="false" ht="24" hidden="false" customHeight="true" outlineLevel="0" collapsed="false">
      <c r="A72" s="25" t="s">
        <v>37</v>
      </c>
      <c r="B72" s="40" t="n">
        <f aca="false">B12</f>
        <v>2126.25</v>
      </c>
      <c r="C72" s="40" t="n">
        <f aca="false">D20</f>
        <v>0</v>
      </c>
      <c r="D72" s="40" t="n">
        <f aca="false">D30</f>
        <v>0</v>
      </c>
      <c r="E72" s="41"/>
      <c r="F72" s="42" t="n">
        <f aca="false">D60</f>
        <v>0</v>
      </c>
      <c r="G72" s="26" t="n">
        <f aca="false">SUM(B72:F72)</f>
        <v>2126.25</v>
      </c>
    </row>
    <row r="73" customFormat="false" ht="24" hidden="false" customHeight="true" outlineLevel="0" collapsed="false">
      <c r="A73" s="15" t="s">
        <v>24</v>
      </c>
      <c r="B73" s="16" t="n">
        <f aca="false">B13</f>
        <v>2126.25</v>
      </c>
      <c r="C73" s="16" t="n">
        <f aca="false">D21</f>
        <v>0</v>
      </c>
      <c r="D73" s="16" t="n">
        <f aca="false">D31</f>
        <v>0</v>
      </c>
      <c r="E73" s="30"/>
      <c r="F73" s="37" t="n">
        <f aca="false">D61</f>
        <v>0</v>
      </c>
      <c r="G73" s="22" t="n">
        <f aca="false">SUM(B73:F73)</f>
        <v>2126.25</v>
      </c>
    </row>
    <row r="74" customFormat="false" ht="24" hidden="false" customHeight="true" outlineLevel="0" collapsed="false">
      <c r="A74" s="23" t="s">
        <v>25</v>
      </c>
      <c r="B74" s="38" t="n">
        <f aca="false">B13</f>
        <v>2126.25</v>
      </c>
      <c r="C74" s="38" t="n">
        <f aca="false">D21</f>
        <v>0</v>
      </c>
      <c r="D74" s="38" t="n">
        <f aca="false">D32</f>
        <v>0</v>
      </c>
      <c r="E74" s="38" t="n">
        <f aca="false">D51</f>
        <v>425.25</v>
      </c>
      <c r="F74" s="39" t="n">
        <f aca="false">D62</f>
        <v>0</v>
      </c>
      <c r="G74" s="24" t="n">
        <f aca="false">SUM(B74:F74)</f>
        <v>2551.5</v>
      </c>
    </row>
    <row r="75" customFormat="false" ht="24" hidden="false" customHeight="true" outlineLevel="0" collapsed="false">
      <c r="A75" s="11" t="s">
        <v>26</v>
      </c>
      <c r="B75" s="19" t="n">
        <f aca="false">B13</f>
        <v>2126.25</v>
      </c>
      <c r="C75" s="19" t="n">
        <f aca="false">D21</f>
        <v>0</v>
      </c>
      <c r="D75" s="19" t="n">
        <f aca="false">D33</f>
        <v>0</v>
      </c>
      <c r="E75" s="43"/>
      <c r="F75" s="44" t="n">
        <f aca="false">D63</f>
        <v>0</v>
      </c>
      <c r="G75" s="27" t="n">
        <f aca="false">SUM(B75:F75)</f>
        <v>2126.25</v>
      </c>
      <c r="H75" s="5"/>
    </row>
    <row r="77" customFormat="false" ht="24" hidden="false" customHeight="true" outlineLevel="0" collapsed="false">
      <c r="A77" s="6" t="s">
        <v>44</v>
      </c>
      <c r="B77" s="6"/>
      <c r="C77" s="6"/>
      <c r="D77" s="6"/>
      <c r="E77" s="6"/>
      <c r="F77" s="6"/>
      <c r="G77" s="6"/>
      <c r="H77" s="6"/>
    </row>
    <row r="79" customFormat="false" ht="24" hidden="false" customHeight="true" outlineLevel="0" collapsed="false">
      <c r="A79" s="7" t="s">
        <v>45</v>
      </c>
      <c r="B79" s="7"/>
      <c r="C79" s="7"/>
      <c r="D79" s="7"/>
      <c r="E79" s="7"/>
      <c r="F79" s="7"/>
      <c r="G79" s="7"/>
      <c r="H79" s="7"/>
    </row>
    <row r="81" customFormat="false" ht="31.5" hidden="false" customHeight="true" outlineLevel="0" collapsed="false">
      <c r="A81" s="45" t="s">
        <v>46</v>
      </c>
      <c r="B81" s="45"/>
      <c r="C81" s="45"/>
      <c r="D81" s="45"/>
      <c r="E81" s="4"/>
    </row>
    <row r="82" customFormat="false" ht="26.85" hidden="false" customHeight="false" outlineLevel="0" collapsed="false">
      <c r="A82" s="46" t="s">
        <v>11</v>
      </c>
      <c r="B82" s="47" t="s">
        <v>12</v>
      </c>
      <c r="C82" s="48" t="s">
        <v>47</v>
      </c>
      <c r="D82" s="49" t="s">
        <v>20</v>
      </c>
    </row>
    <row r="83" customFormat="false" ht="24" hidden="false" customHeight="true" outlineLevel="0" collapsed="false">
      <c r="A83" s="15" t="s">
        <v>21</v>
      </c>
      <c r="B83" s="16" t="n">
        <f aca="false">G70</f>
        <v>2126.25</v>
      </c>
      <c r="C83" s="50" t="n">
        <f aca="false">1/12</f>
        <v>0.0833333333333333</v>
      </c>
      <c r="D83" s="22" t="n">
        <f aca="false">B83*C83</f>
        <v>177.1875</v>
      </c>
    </row>
    <row r="84" customFormat="false" ht="24" hidden="false" customHeight="true" outlineLevel="0" collapsed="false">
      <c r="A84" s="23" t="s">
        <v>22</v>
      </c>
      <c r="B84" s="38" t="n">
        <f aca="false">G71</f>
        <v>2551.5</v>
      </c>
      <c r="C84" s="51" t="n">
        <f aca="false">1/12</f>
        <v>0.0833333333333333</v>
      </c>
      <c r="D84" s="24" t="n">
        <f aca="false">B84*C84</f>
        <v>212.625</v>
      </c>
    </row>
    <row r="85" customFormat="false" ht="24" hidden="false" customHeight="true" outlineLevel="0" collapsed="false">
      <c r="A85" s="25" t="s">
        <v>37</v>
      </c>
      <c r="B85" s="40" t="n">
        <f aca="false">G72</f>
        <v>2126.25</v>
      </c>
      <c r="C85" s="52" t="n">
        <f aca="false">1/12</f>
        <v>0.0833333333333333</v>
      </c>
      <c r="D85" s="26" t="n">
        <f aca="false">B85*C85</f>
        <v>177.1875</v>
      </c>
    </row>
    <row r="86" customFormat="false" ht="24" hidden="false" customHeight="true" outlineLevel="0" collapsed="false">
      <c r="A86" s="15" t="s">
        <v>24</v>
      </c>
      <c r="B86" s="16" t="n">
        <f aca="false">G73</f>
        <v>2126.25</v>
      </c>
      <c r="C86" s="50" t="n">
        <f aca="false">1/12</f>
        <v>0.0833333333333333</v>
      </c>
      <c r="D86" s="22" t="n">
        <f aca="false">B86*C86</f>
        <v>177.1875</v>
      </c>
    </row>
    <row r="87" customFormat="false" ht="24" hidden="false" customHeight="true" outlineLevel="0" collapsed="false">
      <c r="A87" s="23" t="s">
        <v>25</v>
      </c>
      <c r="B87" s="38" t="n">
        <f aca="false">G74</f>
        <v>2551.5</v>
      </c>
      <c r="C87" s="51" t="n">
        <f aca="false">1/12</f>
        <v>0.0833333333333333</v>
      </c>
      <c r="D87" s="24" t="n">
        <f aca="false">B87*C87</f>
        <v>212.625</v>
      </c>
    </row>
    <row r="88" customFormat="false" ht="24" hidden="false" customHeight="true" outlineLevel="0" collapsed="false">
      <c r="A88" s="11" t="s">
        <v>26</v>
      </c>
      <c r="B88" s="19" t="n">
        <f aca="false">G75</f>
        <v>2126.25</v>
      </c>
      <c r="C88" s="53" t="n">
        <f aca="false">1/12</f>
        <v>0.0833333333333333</v>
      </c>
      <c r="D88" s="27" t="n">
        <f aca="false">B88*C88</f>
        <v>177.1875</v>
      </c>
    </row>
    <row r="90" customFormat="false" ht="36.75" hidden="false" customHeight="true" outlineLevel="0" collapsed="false">
      <c r="A90" s="45" t="s">
        <v>48</v>
      </c>
      <c r="B90" s="45"/>
      <c r="C90" s="45"/>
      <c r="D90" s="45"/>
    </row>
    <row r="91" customFormat="false" ht="30.75" hidden="false" customHeight="true" outlineLevel="0" collapsed="false">
      <c r="A91" s="46" t="s">
        <v>11</v>
      </c>
      <c r="B91" s="47" t="s">
        <v>12</v>
      </c>
      <c r="C91" s="48" t="s">
        <v>47</v>
      </c>
      <c r="D91" s="49" t="s">
        <v>20</v>
      </c>
    </row>
    <row r="92" customFormat="false" ht="24" hidden="false" customHeight="true" outlineLevel="0" collapsed="false">
      <c r="A92" s="15" t="s">
        <v>21</v>
      </c>
      <c r="B92" s="16" t="n">
        <f aca="false">G70</f>
        <v>2126.25</v>
      </c>
      <c r="C92" s="50" t="n">
        <f aca="false">1/12</f>
        <v>0.0833333333333333</v>
      </c>
      <c r="D92" s="22" t="n">
        <f aca="false">B92*C92</f>
        <v>177.1875</v>
      </c>
    </row>
    <row r="93" customFormat="false" ht="24" hidden="false" customHeight="true" outlineLevel="0" collapsed="false">
      <c r="A93" s="23" t="s">
        <v>22</v>
      </c>
      <c r="B93" s="38" t="n">
        <f aca="false">G71</f>
        <v>2551.5</v>
      </c>
      <c r="C93" s="51" t="n">
        <f aca="false">1/12</f>
        <v>0.0833333333333333</v>
      </c>
      <c r="D93" s="24" t="n">
        <f aca="false">B93*C93</f>
        <v>212.625</v>
      </c>
    </row>
    <row r="94" customFormat="false" ht="24" hidden="false" customHeight="true" outlineLevel="0" collapsed="false">
      <c r="A94" s="25" t="s">
        <v>37</v>
      </c>
      <c r="B94" s="40" t="n">
        <f aca="false">G72</f>
        <v>2126.25</v>
      </c>
      <c r="C94" s="52" t="n">
        <f aca="false">1/12</f>
        <v>0.0833333333333333</v>
      </c>
      <c r="D94" s="26" t="n">
        <f aca="false">B94*C94</f>
        <v>177.1875</v>
      </c>
    </row>
    <row r="95" customFormat="false" ht="24" hidden="false" customHeight="true" outlineLevel="0" collapsed="false">
      <c r="A95" s="15" t="s">
        <v>24</v>
      </c>
      <c r="B95" s="16" t="n">
        <f aca="false">G73</f>
        <v>2126.25</v>
      </c>
      <c r="C95" s="50" t="n">
        <f aca="false">1/12</f>
        <v>0.0833333333333333</v>
      </c>
      <c r="D95" s="22" t="n">
        <f aca="false">B95*C95</f>
        <v>177.1875</v>
      </c>
    </row>
    <row r="96" customFormat="false" ht="24" hidden="false" customHeight="true" outlineLevel="0" collapsed="false">
      <c r="A96" s="23" t="s">
        <v>25</v>
      </c>
      <c r="B96" s="38" t="n">
        <f aca="false">G74</f>
        <v>2551.5</v>
      </c>
      <c r="C96" s="51" t="n">
        <f aca="false">1/12</f>
        <v>0.0833333333333333</v>
      </c>
      <c r="D96" s="24" t="n">
        <f aca="false">B96*C96</f>
        <v>212.625</v>
      </c>
    </row>
    <row r="97" customFormat="false" ht="24" hidden="false" customHeight="true" outlineLevel="0" collapsed="false">
      <c r="A97" s="11" t="s">
        <v>26</v>
      </c>
      <c r="B97" s="19" t="n">
        <f aca="false">G75</f>
        <v>2126.25</v>
      </c>
      <c r="C97" s="53" t="n">
        <f aca="false">1/12</f>
        <v>0.0833333333333333</v>
      </c>
      <c r="D97" s="27" t="n">
        <f aca="false">B97*C97</f>
        <v>177.1875</v>
      </c>
    </row>
    <row r="98" customFormat="false" ht="38.25" hidden="false" customHeight="true" outlineLevel="0" collapsed="false"/>
    <row r="99" customFormat="false" ht="24" hidden="false" customHeight="true" outlineLevel="0" collapsed="false">
      <c r="A99" s="45" t="s">
        <v>49</v>
      </c>
      <c r="B99" s="45"/>
      <c r="C99" s="45"/>
      <c r="D99" s="45"/>
      <c r="E99" s="45"/>
    </row>
    <row r="100" customFormat="false" ht="30" hidden="false" customHeight="true" outlineLevel="0" collapsed="false">
      <c r="A100" s="46" t="s">
        <v>11</v>
      </c>
      <c r="B100" s="47" t="s">
        <v>12</v>
      </c>
      <c r="C100" s="48" t="s">
        <v>50</v>
      </c>
      <c r="D100" s="48" t="s">
        <v>47</v>
      </c>
      <c r="E100" s="49" t="s">
        <v>20</v>
      </c>
    </row>
    <row r="101" customFormat="false" ht="24" hidden="false" customHeight="true" outlineLevel="0" collapsed="false">
      <c r="A101" s="15" t="s">
        <v>21</v>
      </c>
      <c r="B101" s="16" t="n">
        <f aca="false">G70</f>
        <v>2126.25</v>
      </c>
      <c r="C101" s="17" t="n">
        <f aca="false">1/3</f>
        <v>0.333333333333333</v>
      </c>
      <c r="D101" s="50" t="n">
        <f aca="false">1/12</f>
        <v>0.0833333333333333</v>
      </c>
      <c r="E101" s="22" t="n">
        <f aca="false">B101*C101*D101</f>
        <v>59.0625</v>
      </c>
    </row>
    <row r="102" customFormat="false" ht="24" hidden="false" customHeight="true" outlineLevel="0" collapsed="false">
      <c r="A102" s="23" t="s">
        <v>22</v>
      </c>
      <c r="B102" s="38" t="n">
        <f aca="false">G71</f>
        <v>2551.5</v>
      </c>
      <c r="C102" s="54" t="n">
        <f aca="false">1/3</f>
        <v>0.333333333333333</v>
      </c>
      <c r="D102" s="51" t="n">
        <f aca="false">1/12</f>
        <v>0.0833333333333333</v>
      </c>
      <c r="E102" s="24" t="n">
        <f aca="false">B102*C102*D102</f>
        <v>70.875</v>
      </c>
    </row>
    <row r="103" customFormat="false" ht="24" hidden="false" customHeight="true" outlineLevel="0" collapsed="false">
      <c r="A103" s="25" t="s">
        <v>37</v>
      </c>
      <c r="B103" s="40" t="n">
        <f aca="false">G72</f>
        <v>2126.25</v>
      </c>
      <c r="C103" s="55" t="n">
        <f aca="false">1/3</f>
        <v>0.333333333333333</v>
      </c>
      <c r="D103" s="52" t="n">
        <f aca="false">1/12</f>
        <v>0.0833333333333333</v>
      </c>
      <c r="E103" s="26" t="n">
        <f aca="false">B103*C103*D103</f>
        <v>59.0625</v>
      </c>
    </row>
    <row r="104" customFormat="false" ht="24" hidden="false" customHeight="true" outlineLevel="0" collapsed="false">
      <c r="A104" s="15" t="s">
        <v>24</v>
      </c>
      <c r="B104" s="16" t="n">
        <f aca="false">G73</f>
        <v>2126.25</v>
      </c>
      <c r="C104" s="17" t="n">
        <f aca="false">1/3</f>
        <v>0.333333333333333</v>
      </c>
      <c r="D104" s="50" t="n">
        <f aca="false">1/12</f>
        <v>0.0833333333333333</v>
      </c>
      <c r="E104" s="22" t="n">
        <f aca="false">B104*C104*D104</f>
        <v>59.0625</v>
      </c>
    </row>
    <row r="105" customFormat="false" ht="24" hidden="false" customHeight="true" outlineLevel="0" collapsed="false">
      <c r="A105" s="23" t="s">
        <v>25</v>
      </c>
      <c r="B105" s="38" t="n">
        <f aca="false">G74</f>
        <v>2551.5</v>
      </c>
      <c r="C105" s="54" t="n">
        <f aca="false">1/3</f>
        <v>0.333333333333333</v>
      </c>
      <c r="D105" s="51" t="n">
        <f aca="false">1/12</f>
        <v>0.0833333333333333</v>
      </c>
      <c r="E105" s="24" t="n">
        <f aca="false">B105*C105*D105</f>
        <v>70.875</v>
      </c>
    </row>
    <row r="106" customFormat="false" ht="24" hidden="false" customHeight="true" outlineLevel="0" collapsed="false">
      <c r="A106" s="11" t="s">
        <v>26</v>
      </c>
      <c r="B106" s="19" t="n">
        <f aca="false">G75</f>
        <v>2126.25</v>
      </c>
      <c r="C106" s="20" t="n">
        <f aca="false">1/3</f>
        <v>0.333333333333333</v>
      </c>
      <c r="D106" s="53" t="n">
        <f aca="false">1/12</f>
        <v>0.0833333333333333</v>
      </c>
      <c r="E106" s="27" t="n">
        <f aca="false">B106*C106*D106</f>
        <v>59.0625</v>
      </c>
    </row>
    <row r="108" customFormat="false" ht="24" hidden="false" customHeight="true" outlineLevel="0" collapsed="false">
      <c r="A108" s="8" t="s">
        <v>45</v>
      </c>
      <c r="B108" s="8"/>
      <c r="C108" s="8"/>
      <c r="D108" s="8"/>
      <c r="E108" s="8"/>
    </row>
    <row r="109" customFormat="false" ht="24" hidden="false" customHeight="true" outlineLevel="0" collapsed="false">
      <c r="A109" s="46" t="s">
        <v>11</v>
      </c>
      <c r="B109" s="47" t="s">
        <v>51</v>
      </c>
      <c r="C109" s="47" t="s">
        <v>52</v>
      </c>
      <c r="D109" s="47" t="s">
        <v>53</v>
      </c>
      <c r="E109" s="49" t="s">
        <v>43</v>
      </c>
    </row>
    <row r="110" customFormat="false" ht="24" hidden="false" customHeight="true" outlineLevel="0" collapsed="false">
      <c r="A110" s="15" t="s">
        <v>21</v>
      </c>
      <c r="B110" s="16" t="n">
        <f aca="false">D83</f>
        <v>177.1875</v>
      </c>
      <c r="C110" s="16" t="n">
        <f aca="false">D92</f>
        <v>177.1875</v>
      </c>
      <c r="D110" s="16" t="n">
        <f aca="false">E101</f>
        <v>59.0625</v>
      </c>
      <c r="E110" s="22" t="n">
        <f aca="false">SUM(B110:D110)</f>
        <v>413.4375</v>
      </c>
    </row>
    <row r="111" customFormat="false" ht="24" hidden="false" customHeight="true" outlineLevel="0" collapsed="false">
      <c r="A111" s="23" t="s">
        <v>22</v>
      </c>
      <c r="B111" s="38" t="n">
        <f aca="false">D84</f>
        <v>212.625</v>
      </c>
      <c r="C111" s="38" t="n">
        <f aca="false">D93</f>
        <v>212.625</v>
      </c>
      <c r="D111" s="38" t="n">
        <f aca="false">E102</f>
        <v>70.875</v>
      </c>
      <c r="E111" s="24" t="n">
        <f aca="false">SUM(B111:D111)</f>
        <v>496.125</v>
      </c>
    </row>
    <row r="112" customFormat="false" ht="24" hidden="false" customHeight="true" outlineLevel="0" collapsed="false">
      <c r="A112" s="25" t="s">
        <v>37</v>
      </c>
      <c r="B112" s="40" t="n">
        <f aca="false">D85</f>
        <v>177.1875</v>
      </c>
      <c r="C112" s="40" t="n">
        <f aca="false">D94</f>
        <v>177.1875</v>
      </c>
      <c r="D112" s="40" t="n">
        <f aca="false">E103</f>
        <v>59.0625</v>
      </c>
      <c r="E112" s="26" t="n">
        <f aca="false">SUM(B112:D112)</f>
        <v>413.4375</v>
      </c>
    </row>
    <row r="113" customFormat="false" ht="24" hidden="false" customHeight="true" outlineLevel="0" collapsed="false">
      <c r="A113" s="15" t="s">
        <v>24</v>
      </c>
      <c r="B113" s="16" t="n">
        <f aca="false">D86</f>
        <v>177.1875</v>
      </c>
      <c r="C113" s="16" t="n">
        <f aca="false">D95</f>
        <v>177.1875</v>
      </c>
      <c r="D113" s="16" t="n">
        <f aca="false">E104</f>
        <v>59.0625</v>
      </c>
      <c r="E113" s="22" t="n">
        <f aca="false">SUM(B113:D113)</f>
        <v>413.4375</v>
      </c>
    </row>
    <row r="114" customFormat="false" ht="24" hidden="false" customHeight="true" outlineLevel="0" collapsed="false">
      <c r="A114" s="23" t="s">
        <v>25</v>
      </c>
      <c r="B114" s="38" t="n">
        <f aca="false">D87</f>
        <v>212.625</v>
      </c>
      <c r="C114" s="38" t="n">
        <f aca="false">D96</f>
        <v>212.625</v>
      </c>
      <c r="D114" s="38" t="n">
        <f aca="false">E105</f>
        <v>70.875</v>
      </c>
      <c r="E114" s="24" t="n">
        <f aca="false">SUM(B114:D114)</f>
        <v>496.125</v>
      </c>
    </row>
    <row r="115" customFormat="false" ht="24" hidden="false" customHeight="true" outlineLevel="0" collapsed="false">
      <c r="A115" s="11" t="s">
        <v>26</v>
      </c>
      <c r="B115" s="19" t="n">
        <f aca="false">D88</f>
        <v>177.1875</v>
      </c>
      <c r="C115" s="19" t="n">
        <f aca="false">D97</f>
        <v>177.1875</v>
      </c>
      <c r="D115" s="19" t="n">
        <f aca="false">E106</f>
        <v>59.0625</v>
      </c>
      <c r="E115" s="27" t="n">
        <f aca="false">SUM(B115:D115)</f>
        <v>413.4375</v>
      </c>
      <c r="H115" s="5"/>
    </row>
    <row r="117" customFormat="false" ht="24" hidden="false" customHeight="true" outlineLevel="0" collapsed="false">
      <c r="A117" s="7" t="s">
        <v>54</v>
      </c>
      <c r="B117" s="7"/>
      <c r="C117" s="7"/>
      <c r="D117" s="7"/>
      <c r="E117" s="7"/>
      <c r="F117" s="7"/>
      <c r="G117" s="7"/>
      <c r="H117" s="7"/>
    </row>
    <row r="118" customFormat="false" ht="51.75" hidden="false" customHeight="true" outlineLevel="0" collapsed="false">
      <c r="A118" s="3" t="s">
        <v>55</v>
      </c>
      <c r="B118" s="3"/>
      <c r="C118" s="3"/>
      <c r="D118" s="3"/>
      <c r="E118" s="3"/>
      <c r="F118" s="3"/>
      <c r="G118" s="3"/>
      <c r="H118" s="3"/>
    </row>
    <row r="120" customFormat="false" ht="24" hidden="false" customHeight="true" outlineLevel="0" collapsed="false">
      <c r="A120" s="8" t="s">
        <v>56</v>
      </c>
      <c r="B120" s="8"/>
    </row>
    <row r="121" customFormat="false" ht="24" hidden="false" customHeight="true" outlineLevel="0" collapsed="false">
      <c r="A121" s="46" t="s">
        <v>57</v>
      </c>
      <c r="B121" s="49" t="s">
        <v>13</v>
      </c>
    </row>
    <row r="122" customFormat="false" ht="24" hidden="false" customHeight="true" outlineLevel="0" collapsed="false">
      <c r="A122" s="15" t="s">
        <v>58</v>
      </c>
      <c r="B122" s="56" t="n">
        <v>0.2</v>
      </c>
    </row>
    <row r="123" customFormat="false" ht="24" hidden="false" customHeight="true" outlineLevel="0" collapsed="false">
      <c r="A123" s="23" t="s">
        <v>59</v>
      </c>
      <c r="B123" s="57" t="n">
        <v>0.025</v>
      </c>
    </row>
    <row r="124" customFormat="false" ht="24" hidden="false" customHeight="true" outlineLevel="0" collapsed="false">
      <c r="A124" s="23" t="s">
        <v>60</v>
      </c>
      <c r="B124" s="58" t="n">
        <v>0.03</v>
      </c>
    </row>
    <row r="125" customFormat="false" ht="24" hidden="false" customHeight="true" outlineLevel="0" collapsed="false">
      <c r="A125" s="23" t="s">
        <v>61</v>
      </c>
      <c r="B125" s="57" t="n">
        <v>0.015</v>
      </c>
    </row>
    <row r="126" customFormat="false" ht="24" hidden="false" customHeight="true" outlineLevel="0" collapsed="false">
      <c r="A126" s="23" t="s">
        <v>62</v>
      </c>
      <c r="B126" s="57" t="n">
        <v>0.01</v>
      </c>
    </row>
    <row r="127" customFormat="false" ht="24" hidden="false" customHeight="true" outlineLevel="0" collapsed="false">
      <c r="A127" s="23" t="s">
        <v>63</v>
      </c>
      <c r="B127" s="57" t="n">
        <v>0.006</v>
      </c>
    </row>
    <row r="128" customFormat="false" ht="24" hidden="false" customHeight="true" outlineLevel="0" collapsed="false">
      <c r="A128" s="23" t="s">
        <v>64</v>
      </c>
      <c r="B128" s="57" t="n">
        <v>0.002</v>
      </c>
    </row>
    <row r="129" customFormat="false" ht="24" hidden="false" customHeight="true" outlineLevel="0" collapsed="false">
      <c r="A129" s="11" t="s">
        <v>65</v>
      </c>
      <c r="B129" s="59" t="n">
        <v>0.08</v>
      </c>
    </row>
    <row r="130" customFormat="false" ht="24" hidden="false" customHeight="true" outlineLevel="0" collapsed="false">
      <c r="A130" s="60" t="s">
        <v>66</v>
      </c>
      <c r="B130" s="61" t="n">
        <f aca="false">SUM(B122:B129)</f>
        <v>0.368</v>
      </c>
    </row>
    <row r="132" customFormat="false" ht="24" hidden="false" customHeight="true" outlineLevel="0" collapsed="false">
      <c r="A132" s="8" t="s">
        <v>67</v>
      </c>
      <c r="B132" s="8"/>
      <c r="C132" s="8"/>
      <c r="D132" s="8"/>
    </row>
    <row r="133" customFormat="false" ht="24" hidden="false" customHeight="true" outlineLevel="0" collapsed="false">
      <c r="A133" s="46" t="s">
        <v>11</v>
      </c>
      <c r="B133" s="47" t="s">
        <v>12</v>
      </c>
      <c r="C133" s="47" t="s">
        <v>13</v>
      </c>
      <c r="D133" s="49" t="s">
        <v>20</v>
      </c>
    </row>
    <row r="134" customFormat="false" ht="24" hidden="false" customHeight="true" outlineLevel="0" collapsed="false">
      <c r="A134" s="15" t="s">
        <v>21</v>
      </c>
      <c r="B134" s="16" t="n">
        <f aca="false">G70+E110</f>
        <v>2539.6875</v>
      </c>
      <c r="C134" s="62" t="n">
        <f aca="false">SUM($B$122:$B$128)</f>
        <v>0.288</v>
      </c>
      <c r="D134" s="22" t="n">
        <f aca="false">B134*C134</f>
        <v>731.43</v>
      </c>
    </row>
    <row r="135" customFormat="false" ht="24" hidden="false" customHeight="true" outlineLevel="0" collapsed="false">
      <c r="A135" s="23" t="s">
        <v>22</v>
      </c>
      <c r="B135" s="38" t="n">
        <f aca="false">G71+E111</f>
        <v>3047.625</v>
      </c>
      <c r="C135" s="63" t="n">
        <f aca="false">SUM($B$122:$B$128)</f>
        <v>0.288</v>
      </c>
      <c r="D135" s="24" t="n">
        <f aca="false">B135*C135</f>
        <v>877.716</v>
      </c>
    </row>
    <row r="136" customFormat="false" ht="24" hidden="false" customHeight="true" outlineLevel="0" collapsed="false">
      <c r="A136" s="25" t="s">
        <v>37</v>
      </c>
      <c r="B136" s="40" t="n">
        <f aca="false">G72+E112</f>
        <v>2539.6875</v>
      </c>
      <c r="C136" s="64" t="n">
        <f aca="false">SUM($B$122:$B$128)</f>
        <v>0.288</v>
      </c>
      <c r="D136" s="26" t="n">
        <f aca="false">B136*C136</f>
        <v>731.43</v>
      </c>
    </row>
    <row r="137" customFormat="false" ht="24" hidden="false" customHeight="true" outlineLevel="0" collapsed="false">
      <c r="A137" s="15" t="s">
        <v>24</v>
      </c>
      <c r="B137" s="16" t="n">
        <f aca="false">G73+E113</f>
        <v>2539.6875</v>
      </c>
      <c r="C137" s="62" t="n">
        <f aca="false">SUM($B$122:$B$128)</f>
        <v>0.288</v>
      </c>
      <c r="D137" s="22" t="n">
        <f aca="false">B137*C137</f>
        <v>731.43</v>
      </c>
    </row>
    <row r="138" customFormat="false" ht="24" hidden="false" customHeight="true" outlineLevel="0" collapsed="false">
      <c r="A138" s="23" t="s">
        <v>25</v>
      </c>
      <c r="B138" s="38" t="n">
        <f aca="false">G74+E114</f>
        <v>3047.625</v>
      </c>
      <c r="C138" s="63" t="n">
        <f aca="false">SUM($B$122:$B$128)</f>
        <v>0.288</v>
      </c>
      <c r="D138" s="24" t="n">
        <f aca="false">B138*C138</f>
        <v>877.716</v>
      </c>
    </row>
    <row r="139" customFormat="false" ht="24" hidden="false" customHeight="true" outlineLevel="0" collapsed="false">
      <c r="A139" s="11" t="s">
        <v>26</v>
      </c>
      <c r="B139" s="19" t="n">
        <f aca="false">G75+E115</f>
        <v>2539.6875</v>
      </c>
      <c r="C139" s="65" t="n">
        <f aca="false">SUM($B$122:$B$128)</f>
        <v>0.288</v>
      </c>
      <c r="D139" s="27" t="n">
        <f aca="false">B139*C139</f>
        <v>731.43</v>
      </c>
    </row>
    <row r="141" customFormat="false" ht="24" hidden="false" customHeight="true" outlineLevel="0" collapsed="false">
      <c r="A141" s="8" t="s">
        <v>68</v>
      </c>
      <c r="B141" s="8"/>
      <c r="C141" s="8"/>
      <c r="D141" s="8"/>
    </row>
    <row r="142" customFormat="false" ht="24" hidden="false" customHeight="true" outlineLevel="0" collapsed="false">
      <c r="A142" s="46" t="s">
        <v>11</v>
      </c>
      <c r="B142" s="47" t="s">
        <v>12</v>
      </c>
      <c r="C142" s="47" t="s">
        <v>13</v>
      </c>
      <c r="D142" s="49" t="s">
        <v>20</v>
      </c>
    </row>
    <row r="143" customFormat="false" ht="24" hidden="false" customHeight="true" outlineLevel="0" collapsed="false">
      <c r="A143" s="15" t="s">
        <v>21</v>
      </c>
      <c r="B143" s="16" t="n">
        <f aca="false">G70+E110</f>
        <v>2539.6875</v>
      </c>
      <c r="C143" s="50" t="n">
        <f aca="false">$B$129</f>
        <v>0.08</v>
      </c>
      <c r="D143" s="22" t="n">
        <f aca="false">B143*C143</f>
        <v>203.175</v>
      </c>
    </row>
    <row r="144" customFormat="false" ht="24" hidden="false" customHeight="true" outlineLevel="0" collapsed="false">
      <c r="A144" s="23" t="s">
        <v>22</v>
      </c>
      <c r="B144" s="38" t="n">
        <f aca="false">G71+E111</f>
        <v>3047.625</v>
      </c>
      <c r="C144" s="51" t="n">
        <f aca="false">$B$129</f>
        <v>0.08</v>
      </c>
      <c r="D144" s="24" t="n">
        <f aca="false">B144*C144</f>
        <v>243.81</v>
      </c>
    </row>
    <row r="145" customFormat="false" ht="24" hidden="false" customHeight="true" outlineLevel="0" collapsed="false">
      <c r="A145" s="25" t="s">
        <v>37</v>
      </c>
      <c r="B145" s="40" t="n">
        <f aca="false">G72+E112</f>
        <v>2539.6875</v>
      </c>
      <c r="C145" s="52" t="n">
        <f aca="false">$B$129</f>
        <v>0.08</v>
      </c>
      <c r="D145" s="26" t="n">
        <f aca="false">B145*C145</f>
        <v>203.175</v>
      </c>
    </row>
    <row r="146" customFormat="false" ht="24" hidden="false" customHeight="true" outlineLevel="0" collapsed="false">
      <c r="A146" s="15" t="s">
        <v>24</v>
      </c>
      <c r="B146" s="16" t="n">
        <f aca="false">G73+E113</f>
        <v>2539.6875</v>
      </c>
      <c r="C146" s="50" t="n">
        <f aca="false">$B$129</f>
        <v>0.08</v>
      </c>
      <c r="D146" s="22" t="n">
        <f aca="false">B146*C146</f>
        <v>203.175</v>
      </c>
    </row>
    <row r="147" customFormat="false" ht="24" hidden="false" customHeight="true" outlineLevel="0" collapsed="false">
      <c r="A147" s="23" t="s">
        <v>25</v>
      </c>
      <c r="B147" s="38" t="n">
        <f aca="false">G74+E114</f>
        <v>3047.625</v>
      </c>
      <c r="C147" s="51" t="n">
        <f aca="false">$B$129</f>
        <v>0.08</v>
      </c>
      <c r="D147" s="24" t="n">
        <f aca="false">B147*C147</f>
        <v>243.81</v>
      </c>
    </row>
    <row r="148" customFormat="false" ht="24" hidden="false" customHeight="true" outlineLevel="0" collapsed="false">
      <c r="A148" s="11" t="s">
        <v>26</v>
      </c>
      <c r="B148" s="19" t="n">
        <f aca="false">G75+E115</f>
        <v>2539.6875</v>
      </c>
      <c r="C148" s="53" t="n">
        <f aca="false">$B$129</f>
        <v>0.08</v>
      </c>
      <c r="D148" s="27" t="n">
        <f aca="false">B148*C148</f>
        <v>203.175</v>
      </c>
    </row>
    <row r="150" customFormat="false" ht="24" hidden="false" customHeight="true" outlineLevel="0" collapsed="false">
      <c r="A150" s="8" t="s">
        <v>54</v>
      </c>
      <c r="B150" s="8"/>
      <c r="C150" s="8"/>
      <c r="D150" s="8"/>
    </row>
    <row r="151" customFormat="false" ht="24" hidden="false" customHeight="true" outlineLevel="0" collapsed="false">
      <c r="A151" s="46" t="s">
        <v>11</v>
      </c>
      <c r="B151" s="47" t="s">
        <v>69</v>
      </c>
      <c r="C151" s="47" t="s">
        <v>65</v>
      </c>
      <c r="D151" s="49" t="s">
        <v>43</v>
      </c>
    </row>
    <row r="152" customFormat="false" ht="24" hidden="false" customHeight="true" outlineLevel="0" collapsed="false">
      <c r="A152" s="15" t="s">
        <v>21</v>
      </c>
      <c r="B152" s="16" t="n">
        <f aca="false">D134</f>
        <v>731.43</v>
      </c>
      <c r="C152" s="16" t="n">
        <f aca="false">D143</f>
        <v>203.175</v>
      </c>
      <c r="D152" s="22" t="n">
        <f aca="false">B152+C152</f>
        <v>934.605</v>
      </c>
    </row>
    <row r="153" customFormat="false" ht="24" hidden="false" customHeight="true" outlineLevel="0" collapsed="false">
      <c r="A153" s="23" t="s">
        <v>22</v>
      </c>
      <c r="B153" s="38" t="n">
        <f aca="false">D135</f>
        <v>877.716</v>
      </c>
      <c r="C153" s="38" t="n">
        <f aca="false">D144</f>
        <v>243.81</v>
      </c>
      <c r="D153" s="24" t="n">
        <f aca="false">B153+C153</f>
        <v>1121.526</v>
      </c>
    </row>
    <row r="154" customFormat="false" ht="24" hidden="false" customHeight="true" outlineLevel="0" collapsed="false">
      <c r="A154" s="25" t="s">
        <v>37</v>
      </c>
      <c r="B154" s="40" t="n">
        <f aca="false">D136</f>
        <v>731.43</v>
      </c>
      <c r="C154" s="40" t="n">
        <f aca="false">D145</f>
        <v>203.175</v>
      </c>
      <c r="D154" s="26" t="n">
        <f aca="false">B154+C154</f>
        <v>934.605</v>
      </c>
    </row>
    <row r="155" customFormat="false" ht="24" hidden="false" customHeight="true" outlineLevel="0" collapsed="false">
      <c r="A155" s="15" t="s">
        <v>24</v>
      </c>
      <c r="B155" s="16" t="n">
        <f aca="false">D137</f>
        <v>731.43</v>
      </c>
      <c r="C155" s="16" t="n">
        <f aca="false">D146</f>
        <v>203.175</v>
      </c>
      <c r="D155" s="22" t="n">
        <f aca="false">B155+C155</f>
        <v>934.605</v>
      </c>
    </row>
    <row r="156" customFormat="false" ht="24" hidden="false" customHeight="true" outlineLevel="0" collapsed="false">
      <c r="A156" s="23" t="s">
        <v>25</v>
      </c>
      <c r="B156" s="38" t="n">
        <f aca="false">D138</f>
        <v>877.716</v>
      </c>
      <c r="C156" s="38" t="n">
        <f aca="false">D147</f>
        <v>243.81</v>
      </c>
      <c r="D156" s="24" t="n">
        <f aca="false">B156+C156</f>
        <v>1121.526</v>
      </c>
    </row>
    <row r="157" customFormat="false" ht="24" hidden="false" customHeight="true" outlineLevel="0" collapsed="false">
      <c r="A157" s="11" t="s">
        <v>26</v>
      </c>
      <c r="B157" s="19" t="n">
        <f aca="false">D139</f>
        <v>731.43</v>
      </c>
      <c r="C157" s="19" t="n">
        <f aca="false">D148</f>
        <v>203.175</v>
      </c>
      <c r="D157" s="27" t="n">
        <f aca="false">B157+C157</f>
        <v>934.605</v>
      </c>
      <c r="H157" s="5"/>
    </row>
    <row r="159" customFormat="false" ht="24" hidden="false" customHeight="true" outlineLevel="0" collapsed="false">
      <c r="A159" s="7" t="s">
        <v>70</v>
      </c>
      <c r="B159" s="7"/>
      <c r="C159" s="7"/>
      <c r="D159" s="7"/>
      <c r="E159" s="7"/>
      <c r="F159" s="7"/>
      <c r="G159" s="7"/>
      <c r="H159" s="7"/>
    </row>
    <row r="160" customFormat="false" ht="72.75" hidden="false" customHeight="true" outlineLevel="0" collapsed="false">
      <c r="A160" s="3" t="s">
        <v>71</v>
      </c>
      <c r="B160" s="3"/>
      <c r="C160" s="3"/>
      <c r="D160" s="3"/>
      <c r="E160" s="3"/>
      <c r="F160" s="3"/>
      <c r="G160" s="3"/>
      <c r="H160" s="3"/>
    </row>
    <row r="162" customFormat="false" ht="24" hidden="false" customHeight="true" outlineLevel="0" collapsed="false">
      <c r="A162" s="29" t="s">
        <v>72</v>
      </c>
      <c r="B162" s="29"/>
      <c r="C162" s="29"/>
      <c r="D162" s="29"/>
      <c r="E162" s="29"/>
      <c r="F162" s="29"/>
      <c r="G162" s="5"/>
    </row>
    <row r="163" customFormat="false" ht="36" hidden="false" customHeight="true" outlineLevel="0" collapsed="false"/>
    <row r="164" customFormat="false" ht="24" hidden="false" customHeight="true" outlineLevel="0" collapsed="false">
      <c r="A164" s="8" t="s">
        <v>73</v>
      </c>
      <c r="B164" s="8"/>
      <c r="C164" s="8"/>
      <c r="D164" s="8"/>
      <c r="E164" s="8"/>
    </row>
    <row r="165" customFormat="false" ht="26.85" hidden="false" customHeight="false" outlineLevel="0" collapsed="false">
      <c r="A165" s="46" t="s">
        <v>11</v>
      </c>
      <c r="B165" s="47" t="s">
        <v>74</v>
      </c>
      <c r="C165" s="47" t="s">
        <v>75</v>
      </c>
      <c r="D165" s="48" t="s">
        <v>76</v>
      </c>
      <c r="E165" s="49" t="s">
        <v>77</v>
      </c>
    </row>
    <row r="166" customFormat="false" ht="24" hidden="false" customHeight="true" outlineLevel="0" collapsed="false">
      <c r="A166" s="15" t="s">
        <v>21</v>
      </c>
      <c r="B166" s="16" t="n">
        <v>4.5</v>
      </c>
      <c r="C166" s="66" t="n">
        <v>2</v>
      </c>
      <c r="D166" s="66" t="n">
        <v>15</v>
      </c>
      <c r="E166" s="22" t="n">
        <f aca="false">B166*C166*D166</f>
        <v>135</v>
      </c>
    </row>
    <row r="167" customFormat="false" ht="24" hidden="false" customHeight="true" outlineLevel="0" collapsed="false">
      <c r="A167" s="23" t="s">
        <v>22</v>
      </c>
      <c r="B167" s="38" t="n">
        <f aca="false">B166</f>
        <v>4.5</v>
      </c>
      <c r="C167" s="67" t="n">
        <f aca="false">C166</f>
        <v>2</v>
      </c>
      <c r="D167" s="67" t="n">
        <v>15</v>
      </c>
      <c r="E167" s="24" t="n">
        <f aca="false">B167*C167*D167</f>
        <v>135</v>
      </c>
    </row>
    <row r="168" customFormat="false" ht="24" hidden="false" customHeight="true" outlineLevel="0" collapsed="false">
      <c r="A168" s="25" t="s">
        <v>37</v>
      </c>
      <c r="B168" s="40" t="n">
        <f aca="false">B167</f>
        <v>4.5</v>
      </c>
      <c r="C168" s="68" t="n">
        <f aca="false">C167</f>
        <v>2</v>
      </c>
      <c r="D168" s="68" t="n">
        <v>22</v>
      </c>
      <c r="E168" s="26" t="n">
        <f aca="false">B168*C168*D168</f>
        <v>198</v>
      </c>
    </row>
    <row r="169" customFormat="false" ht="24" hidden="false" customHeight="true" outlineLevel="0" collapsed="false">
      <c r="A169" s="15" t="s">
        <v>24</v>
      </c>
      <c r="B169" s="16" t="n">
        <f aca="false">B168</f>
        <v>4.5</v>
      </c>
      <c r="C169" s="66" t="n">
        <f aca="false">C168</f>
        <v>2</v>
      </c>
      <c r="D169" s="66" t="n">
        <v>15</v>
      </c>
      <c r="E169" s="22" t="n">
        <f aca="false">B169*C169*D169</f>
        <v>135</v>
      </c>
    </row>
    <row r="170" customFormat="false" ht="24" hidden="false" customHeight="true" outlineLevel="0" collapsed="false">
      <c r="A170" s="23" t="s">
        <v>25</v>
      </c>
      <c r="B170" s="38" t="n">
        <f aca="false">B169</f>
        <v>4.5</v>
      </c>
      <c r="C170" s="67" t="n">
        <f aca="false">C169</f>
        <v>2</v>
      </c>
      <c r="D170" s="67" t="n">
        <v>15</v>
      </c>
      <c r="E170" s="24" t="n">
        <f aca="false">B170*C170*D170</f>
        <v>135</v>
      </c>
    </row>
    <row r="171" customFormat="false" ht="24" hidden="false" customHeight="true" outlineLevel="0" collapsed="false">
      <c r="A171" s="11" t="s">
        <v>26</v>
      </c>
      <c r="B171" s="19" t="n">
        <f aca="false">B170</f>
        <v>4.5</v>
      </c>
      <c r="C171" s="69" t="n">
        <f aca="false">C170</f>
        <v>2</v>
      </c>
      <c r="D171" s="69" t="n">
        <v>22</v>
      </c>
      <c r="E171" s="27" t="n">
        <f aca="false">B171*C171*D171</f>
        <v>198</v>
      </c>
    </row>
    <row r="173" customFormat="false" ht="24" hidden="false" customHeight="true" outlineLevel="0" collapsed="false">
      <c r="A173" s="8" t="s">
        <v>78</v>
      </c>
      <c r="B173" s="8"/>
      <c r="C173" s="8"/>
      <c r="D173" s="8"/>
      <c r="E173" s="8"/>
    </row>
    <row r="174" customFormat="false" ht="24" hidden="false" customHeight="true" outlineLevel="0" collapsed="false">
      <c r="A174" s="46" t="s">
        <v>11</v>
      </c>
      <c r="B174" s="47" t="s">
        <v>12</v>
      </c>
      <c r="C174" s="47" t="s">
        <v>79</v>
      </c>
      <c r="D174" s="47" t="s">
        <v>13</v>
      </c>
      <c r="E174" s="49" t="s">
        <v>80</v>
      </c>
    </row>
    <row r="175" customFormat="false" ht="24" hidden="false" customHeight="true" outlineLevel="0" collapsed="false">
      <c r="A175" s="15" t="s">
        <v>21</v>
      </c>
      <c r="B175" s="16" t="n">
        <f aca="false">B12</f>
        <v>2126.25</v>
      </c>
      <c r="C175" s="70" t="n">
        <v>1</v>
      </c>
      <c r="D175" s="70" t="n">
        <v>0.06</v>
      </c>
      <c r="E175" s="22" t="n">
        <f aca="false">B175*C175*D175</f>
        <v>127.575</v>
      </c>
    </row>
    <row r="176" customFormat="false" ht="24" hidden="false" customHeight="true" outlineLevel="0" collapsed="false">
      <c r="A176" s="23" t="s">
        <v>22</v>
      </c>
      <c r="B176" s="38" t="n">
        <f aca="false">B12</f>
        <v>2126.25</v>
      </c>
      <c r="C176" s="71" t="n">
        <v>1</v>
      </c>
      <c r="D176" s="71" t="n">
        <v>0.06</v>
      </c>
      <c r="E176" s="24" t="n">
        <f aca="false">B176*C176*D176</f>
        <v>127.575</v>
      </c>
    </row>
    <row r="177" customFormat="false" ht="24" hidden="false" customHeight="true" outlineLevel="0" collapsed="false">
      <c r="A177" s="25" t="s">
        <v>37</v>
      </c>
      <c r="B177" s="40" t="n">
        <f aca="false">B12</f>
        <v>2126.25</v>
      </c>
      <c r="C177" s="72" t="n">
        <v>1</v>
      </c>
      <c r="D177" s="72" t="n">
        <v>0.06</v>
      </c>
      <c r="E177" s="26" t="n">
        <f aca="false">B177*C177*D177</f>
        <v>127.575</v>
      </c>
    </row>
    <row r="178" customFormat="false" ht="24" hidden="false" customHeight="true" outlineLevel="0" collapsed="false">
      <c r="A178" s="15" t="s">
        <v>24</v>
      </c>
      <c r="B178" s="16" t="n">
        <f aca="false">B13</f>
        <v>2126.25</v>
      </c>
      <c r="C178" s="72" t="n">
        <v>1</v>
      </c>
      <c r="D178" s="70" t="n">
        <v>0.06</v>
      </c>
      <c r="E178" s="22" t="n">
        <f aca="false">B178*C178*D178</f>
        <v>127.575</v>
      </c>
    </row>
    <row r="179" customFormat="false" ht="24" hidden="false" customHeight="true" outlineLevel="0" collapsed="false">
      <c r="A179" s="23" t="s">
        <v>25</v>
      </c>
      <c r="B179" s="38" t="n">
        <f aca="false">B13</f>
        <v>2126.25</v>
      </c>
      <c r="C179" s="72" t="n">
        <v>1</v>
      </c>
      <c r="D179" s="71" t="n">
        <v>0.06</v>
      </c>
      <c r="E179" s="24" t="n">
        <f aca="false">B179*C179*D179</f>
        <v>127.575</v>
      </c>
    </row>
    <row r="180" customFormat="false" ht="24" hidden="false" customHeight="true" outlineLevel="0" collapsed="false">
      <c r="A180" s="11" t="s">
        <v>26</v>
      </c>
      <c r="B180" s="19" t="n">
        <f aca="false">B13</f>
        <v>2126.25</v>
      </c>
      <c r="C180" s="72" t="n">
        <v>1</v>
      </c>
      <c r="D180" s="73" t="n">
        <v>0.06</v>
      </c>
      <c r="E180" s="27" t="n">
        <f aca="false">B180*C180*D180</f>
        <v>127.575</v>
      </c>
    </row>
    <row r="182" customFormat="false" ht="24" hidden="false" customHeight="true" outlineLevel="0" collapsed="false">
      <c r="A182" s="8" t="s">
        <v>81</v>
      </c>
      <c r="B182" s="8"/>
      <c r="C182" s="8"/>
      <c r="D182" s="8"/>
    </row>
    <row r="183" customFormat="false" ht="24" hidden="false" customHeight="true" outlineLevel="0" collapsed="false">
      <c r="A183" s="46" t="s">
        <v>11</v>
      </c>
      <c r="B183" s="47" t="s">
        <v>77</v>
      </c>
      <c r="C183" s="47" t="s">
        <v>82</v>
      </c>
      <c r="D183" s="49" t="s">
        <v>83</v>
      </c>
    </row>
    <row r="184" customFormat="false" ht="24" hidden="false" customHeight="true" outlineLevel="0" collapsed="false">
      <c r="A184" s="15" t="s">
        <v>21</v>
      </c>
      <c r="B184" s="16" t="n">
        <f aca="false">E166</f>
        <v>135</v>
      </c>
      <c r="C184" s="16" t="n">
        <f aca="false">E175</f>
        <v>127.575</v>
      </c>
      <c r="D184" s="22" t="n">
        <f aca="false">B184-C184</f>
        <v>7.42500000000001</v>
      </c>
    </row>
    <row r="185" customFormat="false" ht="24" hidden="false" customHeight="true" outlineLevel="0" collapsed="false">
      <c r="A185" s="23" t="s">
        <v>22</v>
      </c>
      <c r="B185" s="38" t="n">
        <f aca="false">E167</f>
        <v>135</v>
      </c>
      <c r="C185" s="38" t="n">
        <f aca="false">E176</f>
        <v>127.575</v>
      </c>
      <c r="D185" s="24" t="n">
        <f aca="false">B185-C185</f>
        <v>7.42500000000001</v>
      </c>
    </row>
    <row r="186" customFormat="false" ht="24" hidden="false" customHeight="true" outlineLevel="0" collapsed="false">
      <c r="A186" s="25" t="s">
        <v>37</v>
      </c>
      <c r="B186" s="40" t="n">
        <f aca="false">E168</f>
        <v>198</v>
      </c>
      <c r="C186" s="40" t="n">
        <f aca="false">E177</f>
        <v>127.575</v>
      </c>
      <c r="D186" s="26" t="n">
        <f aca="false">B186-C186</f>
        <v>70.425</v>
      </c>
    </row>
    <row r="187" customFormat="false" ht="24" hidden="false" customHeight="true" outlineLevel="0" collapsed="false">
      <c r="A187" s="15" t="s">
        <v>24</v>
      </c>
      <c r="B187" s="16" t="n">
        <f aca="false">E169</f>
        <v>135</v>
      </c>
      <c r="C187" s="16" t="n">
        <f aca="false">E178</f>
        <v>127.575</v>
      </c>
      <c r="D187" s="22" t="n">
        <f aca="false">B187-C187</f>
        <v>7.42500000000001</v>
      </c>
    </row>
    <row r="188" customFormat="false" ht="24" hidden="false" customHeight="true" outlineLevel="0" collapsed="false">
      <c r="A188" s="23" t="s">
        <v>25</v>
      </c>
      <c r="B188" s="38" t="n">
        <f aca="false">E170</f>
        <v>135</v>
      </c>
      <c r="C188" s="38" t="n">
        <f aca="false">E179</f>
        <v>127.575</v>
      </c>
      <c r="D188" s="24" t="n">
        <f aca="false">B188-C188</f>
        <v>7.42500000000001</v>
      </c>
    </row>
    <row r="189" customFormat="false" ht="24" hidden="false" customHeight="true" outlineLevel="0" collapsed="false">
      <c r="A189" s="11" t="s">
        <v>26</v>
      </c>
      <c r="B189" s="19" t="n">
        <f aca="false">E171</f>
        <v>198</v>
      </c>
      <c r="C189" s="19" t="n">
        <f aca="false">E180</f>
        <v>127.575</v>
      </c>
      <c r="D189" s="27" t="n">
        <f aca="false">B189-C189</f>
        <v>70.425</v>
      </c>
      <c r="H189" s="5"/>
    </row>
    <row r="191" customFormat="false" ht="24" hidden="false" customHeight="true" outlineLevel="0" collapsed="false">
      <c r="A191" s="29" t="s">
        <v>84</v>
      </c>
      <c r="B191" s="29"/>
      <c r="C191" s="29"/>
      <c r="D191" s="29"/>
      <c r="E191" s="29"/>
      <c r="F191" s="29"/>
      <c r="G191" s="5"/>
    </row>
    <row r="192" customFormat="false" ht="31.5" hidden="false" customHeight="true" outlineLevel="0" collapsed="false"/>
    <row r="193" customFormat="false" ht="24" hidden="false" customHeight="true" outlineLevel="0" collapsed="false">
      <c r="A193" s="8" t="s">
        <v>84</v>
      </c>
      <c r="B193" s="8"/>
      <c r="C193" s="8"/>
      <c r="D193" s="8"/>
    </row>
    <row r="194" customFormat="false" ht="27" hidden="false" customHeight="true" outlineLevel="0" collapsed="false">
      <c r="A194" s="12" t="s">
        <v>11</v>
      </c>
      <c r="B194" s="13" t="s">
        <v>85</v>
      </c>
      <c r="C194" s="28" t="s">
        <v>76</v>
      </c>
      <c r="D194" s="14" t="s">
        <v>20</v>
      </c>
    </row>
    <row r="195" customFormat="false" ht="24" hidden="false" customHeight="true" outlineLevel="0" collapsed="false">
      <c r="A195" s="15" t="s">
        <v>21</v>
      </c>
      <c r="B195" s="16" t="n">
        <v>27.15</v>
      </c>
      <c r="C195" s="66" t="n">
        <f aca="false">D166</f>
        <v>15</v>
      </c>
      <c r="D195" s="22" t="n">
        <f aca="false">B195*C195</f>
        <v>407.25</v>
      </c>
    </row>
    <row r="196" customFormat="false" ht="24" hidden="false" customHeight="true" outlineLevel="0" collapsed="false">
      <c r="A196" s="23" t="s">
        <v>22</v>
      </c>
      <c r="B196" s="38" t="n">
        <f aca="false">B195</f>
        <v>27.15</v>
      </c>
      <c r="C196" s="67" t="n">
        <f aca="false">D167</f>
        <v>15</v>
      </c>
      <c r="D196" s="24" t="n">
        <f aca="false">B196*C196</f>
        <v>407.25</v>
      </c>
    </row>
    <row r="197" customFormat="false" ht="24" hidden="false" customHeight="true" outlineLevel="0" collapsed="false">
      <c r="A197" s="11" t="s">
        <v>37</v>
      </c>
      <c r="B197" s="19" t="n">
        <f aca="false">B196</f>
        <v>27.15</v>
      </c>
      <c r="C197" s="69" t="n">
        <f aca="false">D168</f>
        <v>22</v>
      </c>
      <c r="D197" s="27" t="n">
        <f aca="false">B197*C197</f>
        <v>597.3</v>
      </c>
    </row>
    <row r="198" customFormat="false" ht="24" hidden="false" customHeight="true" outlineLevel="0" collapsed="false">
      <c r="A198" s="15" t="s">
        <v>24</v>
      </c>
      <c r="B198" s="16" t="n">
        <f aca="false">B197</f>
        <v>27.15</v>
      </c>
      <c r="C198" s="66" t="n">
        <f aca="false">D169</f>
        <v>15</v>
      </c>
      <c r="D198" s="22" t="n">
        <f aca="false">B198*C198</f>
        <v>407.25</v>
      </c>
    </row>
    <row r="199" customFormat="false" ht="24" hidden="false" customHeight="true" outlineLevel="0" collapsed="false">
      <c r="A199" s="23" t="s">
        <v>25</v>
      </c>
      <c r="B199" s="38" t="n">
        <f aca="false">B198</f>
        <v>27.15</v>
      </c>
      <c r="C199" s="67" t="n">
        <f aca="false">D170</f>
        <v>15</v>
      </c>
      <c r="D199" s="24" t="n">
        <f aca="false">B199*C199</f>
        <v>407.25</v>
      </c>
    </row>
    <row r="200" customFormat="false" ht="24" hidden="false" customHeight="true" outlineLevel="0" collapsed="false">
      <c r="A200" s="11" t="s">
        <v>26</v>
      </c>
      <c r="B200" s="19" t="n">
        <f aca="false">B199</f>
        <v>27.15</v>
      </c>
      <c r="C200" s="69" t="n">
        <f aca="false">D171</f>
        <v>22</v>
      </c>
      <c r="D200" s="27" t="n">
        <f aca="false">B200*C200</f>
        <v>597.3</v>
      </c>
    </row>
    <row r="202" customFormat="false" ht="24" hidden="false" customHeight="true" outlineLevel="0" collapsed="false">
      <c r="A202" s="8" t="s">
        <v>86</v>
      </c>
      <c r="B202" s="8"/>
      <c r="C202" s="8"/>
      <c r="D202" s="8"/>
    </row>
    <row r="203" customFormat="false" ht="24" hidden="false" customHeight="true" outlineLevel="0" collapsed="false">
      <c r="A203" s="46" t="s">
        <v>11</v>
      </c>
      <c r="B203" s="47" t="s">
        <v>12</v>
      </c>
      <c r="C203" s="47" t="s">
        <v>13</v>
      </c>
      <c r="D203" s="49" t="s">
        <v>80</v>
      </c>
    </row>
    <row r="204" customFormat="false" ht="24" hidden="false" customHeight="true" outlineLevel="0" collapsed="false">
      <c r="A204" s="15" t="s">
        <v>21</v>
      </c>
      <c r="B204" s="16" t="n">
        <f aca="false">D195</f>
        <v>407.25</v>
      </c>
      <c r="C204" s="70" t="n">
        <v>0.19</v>
      </c>
      <c r="D204" s="22" t="n">
        <f aca="false">B204*C204</f>
        <v>77.3775</v>
      </c>
    </row>
    <row r="205" customFormat="false" ht="24" hidden="false" customHeight="true" outlineLevel="0" collapsed="false">
      <c r="A205" s="23" t="s">
        <v>22</v>
      </c>
      <c r="B205" s="38" t="n">
        <f aca="false">D196</f>
        <v>407.25</v>
      </c>
      <c r="C205" s="71" t="n">
        <f aca="false">C204</f>
        <v>0.19</v>
      </c>
      <c r="D205" s="24" t="n">
        <f aca="false">B205*C205</f>
        <v>77.3775</v>
      </c>
    </row>
    <row r="206" customFormat="false" ht="24" hidden="false" customHeight="true" outlineLevel="0" collapsed="false">
      <c r="A206" s="23" t="s">
        <v>37</v>
      </c>
      <c r="B206" s="38" t="n">
        <f aca="false">D197</f>
        <v>597.3</v>
      </c>
      <c r="C206" s="71" t="n">
        <f aca="false">C205</f>
        <v>0.19</v>
      </c>
      <c r="D206" s="24" t="n">
        <f aca="false">B206*C206</f>
        <v>113.487</v>
      </c>
    </row>
    <row r="207" customFormat="false" ht="24" hidden="false" customHeight="true" outlineLevel="0" collapsed="false">
      <c r="A207" s="23" t="s">
        <v>24</v>
      </c>
      <c r="B207" s="38" t="n">
        <f aca="false">D198</f>
        <v>407.25</v>
      </c>
      <c r="C207" s="71" t="n">
        <f aca="false">C206</f>
        <v>0.19</v>
      </c>
      <c r="D207" s="24" t="n">
        <f aca="false">B207*C207</f>
        <v>77.3775</v>
      </c>
    </row>
    <row r="208" customFormat="false" ht="24" hidden="false" customHeight="true" outlineLevel="0" collapsed="false">
      <c r="A208" s="23" t="s">
        <v>25</v>
      </c>
      <c r="B208" s="38" t="n">
        <f aca="false">D199</f>
        <v>407.25</v>
      </c>
      <c r="C208" s="71" t="n">
        <f aca="false">C207</f>
        <v>0.19</v>
      </c>
      <c r="D208" s="24" t="n">
        <f aca="false">B208*C208</f>
        <v>77.3775</v>
      </c>
    </row>
    <row r="209" customFormat="false" ht="24" hidden="false" customHeight="true" outlineLevel="0" collapsed="false">
      <c r="A209" s="11" t="s">
        <v>26</v>
      </c>
      <c r="B209" s="19" t="n">
        <f aca="false">D200</f>
        <v>597.3</v>
      </c>
      <c r="C209" s="73" t="n">
        <f aca="false">C208</f>
        <v>0.19</v>
      </c>
      <c r="D209" s="27" t="n">
        <f aca="false">B209*C209</f>
        <v>113.487</v>
      </c>
    </row>
    <row r="211" customFormat="false" ht="24" hidden="false" customHeight="true" outlineLevel="0" collapsed="false">
      <c r="A211" s="8" t="s">
        <v>87</v>
      </c>
      <c r="B211" s="8"/>
      <c r="C211" s="8"/>
      <c r="D211" s="8"/>
    </row>
    <row r="212" customFormat="false" ht="24" hidden="false" customHeight="true" outlineLevel="0" collapsed="false">
      <c r="A212" s="46" t="s">
        <v>11</v>
      </c>
      <c r="B212" s="47" t="s">
        <v>77</v>
      </c>
      <c r="C212" s="47" t="s">
        <v>80</v>
      </c>
      <c r="D212" s="49" t="s">
        <v>83</v>
      </c>
    </row>
    <row r="213" customFormat="false" ht="24" hidden="false" customHeight="true" outlineLevel="0" collapsed="false">
      <c r="A213" s="15" t="s">
        <v>21</v>
      </c>
      <c r="B213" s="16" t="n">
        <f aca="false">D195</f>
        <v>407.25</v>
      </c>
      <c r="C213" s="16" t="n">
        <f aca="false">D204</f>
        <v>77.3775</v>
      </c>
      <c r="D213" s="22" t="n">
        <f aca="false">B213-C213</f>
        <v>329.8725</v>
      </c>
    </row>
    <row r="214" customFormat="false" ht="24" hidden="false" customHeight="true" outlineLevel="0" collapsed="false">
      <c r="A214" s="23" t="s">
        <v>22</v>
      </c>
      <c r="B214" s="38" t="n">
        <f aca="false">D196</f>
        <v>407.25</v>
      </c>
      <c r="C214" s="38" t="n">
        <f aca="false">D205</f>
        <v>77.3775</v>
      </c>
      <c r="D214" s="24" t="n">
        <f aca="false">B214-C214</f>
        <v>329.8725</v>
      </c>
    </row>
    <row r="215" customFormat="false" ht="24" hidden="false" customHeight="true" outlineLevel="0" collapsed="false">
      <c r="A215" s="25" t="s">
        <v>37</v>
      </c>
      <c r="B215" s="40" t="n">
        <f aca="false">D197</f>
        <v>597.3</v>
      </c>
      <c r="C215" s="40" t="n">
        <f aca="false">D206</f>
        <v>113.487</v>
      </c>
      <c r="D215" s="26" t="n">
        <f aca="false">B215-C215</f>
        <v>483.813</v>
      </c>
    </row>
    <row r="216" customFormat="false" ht="24" hidden="false" customHeight="true" outlineLevel="0" collapsed="false">
      <c r="A216" s="15" t="s">
        <v>24</v>
      </c>
      <c r="B216" s="16" t="n">
        <f aca="false">D198</f>
        <v>407.25</v>
      </c>
      <c r="C216" s="16" t="n">
        <f aca="false">D207</f>
        <v>77.3775</v>
      </c>
      <c r="D216" s="22" t="n">
        <f aca="false">B216-C216</f>
        <v>329.8725</v>
      </c>
    </row>
    <row r="217" customFormat="false" ht="24" hidden="false" customHeight="true" outlineLevel="0" collapsed="false">
      <c r="A217" s="23" t="s">
        <v>25</v>
      </c>
      <c r="B217" s="38" t="n">
        <f aca="false">D199</f>
        <v>407.25</v>
      </c>
      <c r="C217" s="38" t="n">
        <f aca="false">D208</f>
        <v>77.3775</v>
      </c>
      <c r="D217" s="24" t="n">
        <f aca="false">B217-C217</f>
        <v>329.8725</v>
      </c>
    </row>
    <row r="218" customFormat="false" ht="24" hidden="false" customHeight="true" outlineLevel="0" collapsed="false">
      <c r="A218" s="11" t="s">
        <v>26</v>
      </c>
      <c r="B218" s="19" t="n">
        <f aca="false">D200</f>
        <v>597.3</v>
      </c>
      <c r="C218" s="19" t="n">
        <f aca="false">D209</f>
        <v>113.487</v>
      </c>
      <c r="D218" s="27" t="n">
        <f aca="false">B218-C218</f>
        <v>483.813</v>
      </c>
      <c r="H218" s="5"/>
    </row>
    <row r="220" customFormat="false" ht="51.75" hidden="false" customHeight="true" outlineLevel="0" collapsed="false">
      <c r="A220" s="74" t="s">
        <v>88</v>
      </c>
      <c r="B220" s="74"/>
      <c r="C220" s="74"/>
      <c r="D220" s="74"/>
      <c r="E220" s="74"/>
      <c r="F220" s="74"/>
      <c r="G220" s="74"/>
      <c r="H220" s="74"/>
    </row>
    <row r="222" customFormat="false" ht="24" hidden="false" customHeight="true" outlineLevel="0" collapsed="false">
      <c r="A222" s="8" t="s">
        <v>89</v>
      </c>
      <c r="B222" s="8"/>
      <c r="C222" s="8"/>
      <c r="D222" s="8"/>
    </row>
    <row r="223" customFormat="false" ht="24" hidden="false" customHeight="true" outlineLevel="0" collapsed="false">
      <c r="A223" s="46" t="s">
        <v>11</v>
      </c>
      <c r="B223" s="47"/>
      <c r="C223" s="47"/>
      <c r="D223" s="49" t="s">
        <v>90</v>
      </c>
    </row>
    <row r="224" customFormat="false" ht="24" hidden="false" customHeight="true" outlineLevel="0" collapsed="false">
      <c r="A224" s="15" t="s">
        <v>21</v>
      </c>
      <c r="B224" s="16"/>
      <c r="C224" s="16"/>
      <c r="D224" s="22" t="n">
        <v>25.52</v>
      </c>
    </row>
    <row r="225" customFormat="false" ht="24" hidden="false" customHeight="true" outlineLevel="0" collapsed="false">
      <c r="A225" s="23" t="s">
        <v>22</v>
      </c>
      <c r="B225" s="38"/>
      <c r="C225" s="38"/>
      <c r="D225" s="22" t="n">
        <f aca="false">D224</f>
        <v>25.52</v>
      </c>
    </row>
    <row r="226" customFormat="false" ht="24" hidden="false" customHeight="true" outlineLevel="0" collapsed="false">
      <c r="A226" s="25" t="s">
        <v>37</v>
      </c>
      <c r="B226" s="40"/>
      <c r="C226" s="40"/>
      <c r="D226" s="22" t="n">
        <f aca="false">D224</f>
        <v>25.52</v>
      </c>
    </row>
    <row r="227" customFormat="false" ht="24" hidden="false" customHeight="true" outlineLevel="0" collapsed="false">
      <c r="A227" s="15" t="s">
        <v>24</v>
      </c>
      <c r="B227" s="16"/>
      <c r="C227" s="16"/>
      <c r="D227" s="22" t="n">
        <f aca="false">D224</f>
        <v>25.52</v>
      </c>
    </row>
    <row r="228" customFormat="false" ht="24" hidden="false" customHeight="true" outlineLevel="0" collapsed="false">
      <c r="A228" s="23" t="s">
        <v>25</v>
      </c>
      <c r="B228" s="38"/>
      <c r="C228" s="38"/>
      <c r="D228" s="22" t="n">
        <f aca="false">D224</f>
        <v>25.52</v>
      </c>
    </row>
    <row r="229" customFormat="false" ht="24" hidden="false" customHeight="true" outlineLevel="0" collapsed="false">
      <c r="A229" s="11" t="s">
        <v>26</v>
      </c>
      <c r="B229" s="19"/>
      <c r="C229" s="19"/>
      <c r="D229" s="22" t="n">
        <f aca="false">D224</f>
        <v>25.52</v>
      </c>
      <c r="H229" s="5"/>
    </row>
    <row r="231" customFormat="false" ht="46.5" hidden="false" customHeight="true" outlineLevel="0" collapsed="false">
      <c r="A231" s="74" t="s">
        <v>91</v>
      </c>
      <c r="B231" s="74"/>
      <c r="C231" s="74"/>
      <c r="D231" s="74"/>
      <c r="E231" s="74"/>
      <c r="F231" s="74"/>
      <c r="G231" s="74"/>
      <c r="H231" s="74"/>
    </row>
    <row r="233" customFormat="false" ht="24" hidden="false" customHeight="true" outlineLevel="0" collapsed="false">
      <c r="A233" s="8" t="s">
        <v>92</v>
      </c>
      <c r="B233" s="8"/>
      <c r="C233" s="8"/>
      <c r="D233" s="8"/>
    </row>
    <row r="234" customFormat="false" ht="24" hidden="false" customHeight="true" outlineLevel="0" collapsed="false">
      <c r="A234" s="46" t="s">
        <v>11</v>
      </c>
      <c r="B234" s="47"/>
      <c r="C234" s="47"/>
      <c r="D234" s="49"/>
    </row>
    <row r="235" customFormat="false" ht="24" hidden="false" customHeight="true" outlineLevel="0" collapsed="false">
      <c r="A235" s="15" t="s">
        <v>21</v>
      </c>
      <c r="B235" s="16"/>
      <c r="C235" s="16"/>
      <c r="D235" s="22"/>
    </row>
    <row r="236" customFormat="false" ht="24" hidden="false" customHeight="true" outlineLevel="0" collapsed="false">
      <c r="A236" s="23" t="s">
        <v>22</v>
      </c>
      <c r="B236" s="38"/>
      <c r="C236" s="38"/>
      <c r="D236" s="24"/>
    </row>
    <row r="237" customFormat="false" ht="24" hidden="false" customHeight="true" outlineLevel="0" collapsed="false">
      <c r="A237" s="25" t="s">
        <v>37</v>
      </c>
      <c r="B237" s="40"/>
      <c r="C237" s="40"/>
      <c r="D237" s="26"/>
    </row>
    <row r="238" customFormat="false" ht="24" hidden="false" customHeight="true" outlineLevel="0" collapsed="false">
      <c r="A238" s="15" t="s">
        <v>24</v>
      </c>
      <c r="B238" s="16"/>
      <c r="C238" s="16"/>
      <c r="D238" s="22"/>
    </row>
    <row r="239" customFormat="false" ht="24" hidden="false" customHeight="true" outlineLevel="0" collapsed="false">
      <c r="A239" s="23" t="s">
        <v>25</v>
      </c>
      <c r="B239" s="38"/>
      <c r="C239" s="38"/>
      <c r="D239" s="24"/>
    </row>
    <row r="240" customFormat="false" ht="24" hidden="false" customHeight="true" outlineLevel="0" collapsed="false">
      <c r="A240" s="11" t="s">
        <v>26</v>
      </c>
      <c r="B240" s="19"/>
      <c r="C240" s="19"/>
      <c r="D240" s="27"/>
      <c r="H240" s="75"/>
    </row>
    <row r="242" customFormat="false" ht="24" hidden="false" customHeight="true" outlineLevel="0" collapsed="false">
      <c r="A242" s="8" t="s">
        <v>70</v>
      </c>
      <c r="B242" s="8"/>
      <c r="C242" s="8"/>
      <c r="D242" s="8"/>
      <c r="E242" s="8"/>
      <c r="F242" s="8"/>
      <c r="G242" s="75"/>
    </row>
    <row r="243" customFormat="false" ht="33.75" hidden="false" customHeight="true" outlineLevel="0" collapsed="false">
      <c r="A243" s="46" t="s">
        <v>11</v>
      </c>
      <c r="B243" s="47" t="s">
        <v>93</v>
      </c>
      <c r="C243" s="47" t="s">
        <v>94</v>
      </c>
      <c r="D243" s="48" t="s">
        <v>95</v>
      </c>
      <c r="E243" s="47" t="s">
        <v>96</v>
      </c>
      <c r="F243" s="49" t="s">
        <v>43</v>
      </c>
    </row>
    <row r="244" customFormat="false" ht="24" hidden="false" customHeight="true" outlineLevel="0" collapsed="false">
      <c r="A244" s="15" t="s">
        <v>21</v>
      </c>
      <c r="B244" s="16" t="n">
        <f aca="false">D184</f>
        <v>7.42500000000001</v>
      </c>
      <c r="C244" s="16" t="n">
        <f aca="false">D213</f>
        <v>329.8725</v>
      </c>
      <c r="D244" s="16" t="n">
        <f aca="false">D224</f>
        <v>25.52</v>
      </c>
      <c r="E244" s="16" t="n">
        <f aca="false">D235</f>
        <v>0</v>
      </c>
      <c r="F244" s="22" t="n">
        <f aca="false">SUM(B244:E244)</f>
        <v>362.8175</v>
      </c>
    </row>
    <row r="245" customFormat="false" ht="24" hidden="false" customHeight="true" outlineLevel="0" collapsed="false">
      <c r="A245" s="23" t="s">
        <v>22</v>
      </c>
      <c r="B245" s="38" t="n">
        <f aca="false">D185</f>
        <v>7.42500000000001</v>
      </c>
      <c r="C245" s="38" t="n">
        <f aca="false">D214</f>
        <v>329.8725</v>
      </c>
      <c r="D245" s="38" t="n">
        <f aca="false">D225</f>
        <v>25.52</v>
      </c>
      <c r="E245" s="38" t="n">
        <f aca="false">D236</f>
        <v>0</v>
      </c>
      <c r="F245" s="24" t="n">
        <f aca="false">SUM(B245:E245)</f>
        <v>362.8175</v>
      </c>
    </row>
    <row r="246" customFormat="false" ht="24" hidden="false" customHeight="true" outlineLevel="0" collapsed="false">
      <c r="A246" s="25" t="s">
        <v>37</v>
      </c>
      <c r="B246" s="40" t="n">
        <f aca="false">D186</f>
        <v>70.425</v>
      </c>
      <c r="C246" s="40" t="n">
        <f aca="false">D215</f>
        <v>483.813</v>
      </c>
      <c r="D246" s="40" t="n">
        <f aca="false">D226</f>
        <v>25.52</v>
      </c>
      <c r="E246" s="40" t="n">
        <f aca="false">D237</f>
        <v>0</v>
      </c>
      <c r="F246" s="26" t="n">
        <f aca="false">SUM(B246:E246)</f>
        <v>579.758</v>
      </c>
    </row>
    <row r="247" customFormat="false" ht="24" hidden="false" customHeight="true" outlineLevel="0" collapsed="false">
      <c r="A247" s="15" t="s">
        <v>24</v>
      </c>
      <c r="B247" s="16" t="n">
        <f aca="false">D187</f>
        <v>7.42500000000001</v>
      </c>
      <c r="C247" s="16" t="n">
        <f aca="false">D216</f>
        <v>329.8725</v>
      </c>
      <c r="D247" s="16" t="n">
        <f aca="false">D227</f>
        <v>25.52</v>
      </c>
      <c r="E247" s="16" t="n">
        <f aca="false">D238</f>
        <v>0</v>
      </c>
      <c r="F247" s="22" t="n">
        <f aca="false">SUM(B247:E247)</f>
        <v>362.8175</v>
      </c>
    </row>
    <row r="248" customFormat="false" ht="24" hidden="false" customHeight="true" outlineLevel="0" collapsed="false">
      <c r="A248" s="23" t="s">
        <v>25</v>
      </c>
      <c r="B248" s="38" t="n">
        <f aca="false">D188</f>
        <v>7.42500000000001</v>
      </c>
      <c r="C248" s="38" t="n">
        <f aca="false">D217</f>
        <v>329.8725</v>
      </c>
      <c r="D248" s="38" t="n">
        <f aca="false">D228</f>
        <v>25.52</v>
      </c>
      <c r="E248" s="38" t="n">
        <f aca="false">D239</f>
        <v>0</v>
      </c>
      <c r="F248" s="24" t="n">
        <f aca="false">SUM(B248:E248)</f>
        <v>362.8175</v>
      </c>
    </row>
    <row r="249" customFormat="false" ht="24" hidden="false" customHeight="true" outlineLevel="0" collapsed="false">
      <c r="A249" s="11" t="s">
        <v>26</v>
      </c>
      <c r="B249" s="19" t="n">
        <f aca="false">D189</f>
        <v>70.425</v>
      </c>
      <c r="C249" s="19" t="n">
        <f aca="false">D218</f>
        <v>483.813</v>
      </c>
      <c r="D249" s="19" t="n">
        <f aca="false">D229</f>
        <v>25.52</v>
      </c>
      <c r="E249" s="19" t="n">
        <f aca="false">D240</f>
        <v>0</v>
      </c>
      <c r="F249" s="27" t="n">
        <f aca="false">SUM(B249:E249)</f>
        <v>579.758</v>
      </c>
      <c r="H249" s="5"/>
    </row>
    <row r="251" customFormat="false" ht="24" hidden="false" customHeight="true" outlineLevel="0" collapsed="false">
      <c r="A251" s="6" t="s">
        <v>44</v>
      </c>
      <c r="B251" s="6"/>
      <c r="C251" s="6"/>
      <c r="D251" s="6"/>
      <c r="E251" s="6"/>
      <c r="F251" s="6"/>
      <c r="G251" s="6"/>
      <c r="H251" s="6"/>
    </row>
    <row r="253" customFormat="false" ht="24" hidden="false" customHeight="true" outlineLevel="0" collapsed="false">
      <c r="A253" s="8" t="s">
        <v>44</v>
      </c>
      <c r="B253" s="8"/>
      <c r="C253" s="8"/>
      <c r="D253" s="8"/>
      <c r="E253" s="8"/>
    </row>
    <row r="254" customFormat="false" ht="24" hidden="false" customHeight="true" outlineLevel="0" collapsed="false">
      <c r="A254" s="46" t="s">
        <v>11</v>
      </c>
      <c r="B254" s="47" t="s">
        <v>97</v>
      </c>
      <c r="C254" s="47" t="s">
        <v>98</v>
      </c>
      <c r="D254" s="47" t="s">
        <v>99</v>
      </c>
      <c r="E254" s="49" t="s">
        <v>43</v>
      </c>
    </row>
    <row r="255" customFormat="false" ht="24" hidden="false" customHeight="true" outlineLevel="0" collapsed="false">
      <c r="A255" s="15" t="s">
        <v>21</v>
      </c>
      <c r="B255" s="16" t="n">
        <f aca="false">E110</f>
        <v>413.4375</v>
      </c>
      <c r="C255" s="16" t="n">
        <f aca="false">D152</f>
        <v>934.605</v>
      </c>
      <c r="D255" s="16" t="n">
        <f aca="false">F244</f>
        <v>362.8175</v>
      </c>
      <c r="E255" s="22" t="n">
        <f aca="false">SUM(B255:D255)</f>
        <v>1710.86</v>
      </c>
    </row>
    <row r="256" customFormat="false" ht="24" hidden="false" customHeight="true" outlineLevel="0" collapsed="false">
      <c r="A256" s="23" t="s">
        <v>22</v>
      </c>
      <c r="B256" s="38" t="n">
        <f aca="false">E111</f>
        <v>496.125</v>
      </c>
      <c r="C256" s="38" t="n">
        <f aca="false">D153</f>
        <v>1121.526</v>
      </c>
      <c r="D256" s="38" t="n">
        <f aca="false">F245</f>
        <v>362.8175</v>
      </c>
      <c r="E256" s="24" t="n">
        <f aca="false">SUM(B256:D256)</f>
        <v>1980.4685</v>
      </c>
    </row>
    <row r="257" customFormat="false" ht="24" hidden="false" customHeight="true" outlineLevel="0" collapsed="false">
      <c r="A257" s="76" t="s">
        <v>37</v>
      </c>
      <c r="B257" s="19" t="n">
        <f aca="false">E112</f>
        <v>413.4375</v>
      </c>
      <c r="C257" s="19" t="n">
        <f aca="false">D154</f>
        <v>934.605</v>
      </c>
      <c r="D257" s="19" t="n">
        <f aca="false">F246</f>
        <v>579.758</v>
      </c>
      <c r="E257" s="27" t="n">
        <f aca="false">SUM(B257:D257)</f>
        <v>1927.8005</v>
      </c>
    </row>
    <row r="258" customFormat="false" ht="24" hidden="false" customHeight="true" outlineLevel="0" collapsed="false">
      <c r="A258" s="9" t="s">
        <v>24</v>
      </c>
      <c r="B258" s="77" t="n">
        <f aca="false">E113</f>
        <v>413.4375</v>
      </c>
      <c r="C258" s="77" t="n">
        <f aca="false">D155</f>
        <v>934.605</v>
      </c>
      <c r="D258" s="77" t="n">
        <f aca="false">F247</f>
        <v>362.8175</v>
      </c>
      <c r="E258" s="10" t="n">
        <f aca="false">SUM(B258:D258)</f>
        <v>1710.86</v>
      </c>
    </row>
    <row r="259" customFormat="false" ht="24" hidden="false" customHeight="true" outlineLevel="0" collapsed="false">
      <c r="A259" s="23" t="s">
        <v>25</v>
      </c>
      <c r="B259" s="38" t="n">
        <f aca="false">E114</f>
        <v>496.125</v>
      </c>
      <c r="C259" s="38" t="n">
        <f aca="false">D156</f>
        <v>1121.526</v>
      </c>
      <c r="D259" s="38" t="n">
        <f aca="false">F248</f>
        <v>362.8175</v>
      </c>
      <c r="E259" s="24" t="n">
        <f aca="false">SUM(B259:D259)</f>
        <v>1980.4685</v>
      </c>
    </row>
    <row r="260" customFormat="false" ht="24" hidden="false" customHeight="true" outlineLevel="0" collapsed="false">
      <c r="A260" s="11" t="s">
        <v>26</v>
      </c>
      <c r="B260" s="19" t="n">
        <f aca="false">E115</f>
        <v>413.4375</v>
      </c>
      <c r="C260" s="19" t="n">
        <f aca="false">D157</f>
        <v>934.605</v>
      </c>
      <c r="D260" s="19" t="n">
        <f aca="false">F249</f>
        <v>579.758</v>
      </c>
      <c r="E260" s="27" t="n">
        <f aca="false">SUM(B260:D260)</f>
        <v>1927.8005</v>
      </c>
      <c r="H260" s="5"/>
    </row>
    <row r="262" customFormat="false" ht="24" hidden="false" customHeight="true" outlineLevel="0" collapsed="false">
      <c r="A262" s="6" t="s">
        <v>100</v>
      </c>
      <c r="B262" s="6"/>
      <c r="C262" s="6"/>
      <c r="D262" s="6"/>
      <c r="E262" s="6"/>
      <c r="F262" s="6"/>
      <c r="G262" s="6"/>
      <c r="H262" s="6"/>
    </row>
    <row r="263" customFormat="false" ht="53.25" hidden="false" customHeight="true" outlineLevel="0" collapsed="false">
      <c r="A263" s="3" t="s">
        <v>101</v>
      </c>
      <c r="B263" s="3"/>
      <c r="C263" s="3"/>
      <c r="D263" s="3"/>
      <c r="E263" s="3"/>
      <c r="F263" s="3"/>
      <c r="G263" s="3"/>
      <c r="H263" s="3"/>
    </row>
    <row r="265" customFormat="false" ht="26.85" hidden="false" customHeight="true" outlineLevel="0" collapsed="false">
      <c r="A265" s="78" t="s">
        <v>102</v>
      </c>
      <c r="B265" s="78"/>
    </row>
    <row r="266" customFormat="false" ht="24" hidden="false" customHeight="false" outlineLevel="0" collapsed="false">
      <c r="A266" s="33" t="s">
        <v>103</v>
      </c>
      <c r="B266" s="36" t="s">
        <v>13</v>
      </c>
    </row>
    <row r="267" customFormat="false" ht="26.85" hidden="false" customHeight="false" outlineLevel="0" collapsed="false">
      <c r="A267" s="79" t="s">
        <v>104</v>
      </c>
      <c r="B267" s="80" t="n">
        <v>0.6774</v>
      </c>
    </row>
    <row r="268" customFormat="false" ht="26.85" hidden="false" customHeight="false" outlineLevel="0" collapsed="false">
      <c r="A268" s="81" t="s">
        <v>105</v>
      </c>
      <c r="B268" s="82" t="n">
        <f aca="false">B267*45%</f>
        <v>0.30483</v>
      </c>
    </row>
    <row r="269" customFormat="false" ht="26.85" hidden="false" customHeight="false" outlineLevel="0" collapsed="false">
      <c r="A269" s="81" t="s">
        <v>106</v>
      </c>
      <c r="B269" s="82" t="n">
        <f aca="false">B267*55%</f>
        <v>0.37257</v>
      </c>
    </row>
    <row r="270" customFormat="false" ht="32.25" hidden="false" customHeight="true" outlineLevel="0" collapsed="false">
      <c r="A270" s="83" t="s">
        <v>107</v>
      </c>
      <c r="B270" s="57" t="n">
        <v>0.0277</v>
      </c>
    </row>
    <row r="271" customFormat="false" ht="30" hidden="false" customHeight="true" outlineLevel="0" collapsed="false">
      <c r="A271" s="84" t="s">
        <v>108</v>
      </c>
      <c r="B271" s="85" t="n">
        <v>0.2949</v>
      </c>
    </row>
    <row r="272" customFormat="false" ht="24" hidden="false" customHeight="true" outlineLevel="0" collapsed="false">
      <c r="A272" s="33" t="s">
        <v>66</v>
      </c>
      <c r="B272" s="86" t="n">
        <f aca="false">SUM(B268:B271)</f>
        <v>1</v>
      </c>
      <c r="H272" s="5"/>
    </row>
    <row r="274" customFormat="false" ht="24" hidden="false" customHeight="true" outlineLevel="0" collapsed="false">
      <c r="A274" s="7" t="s">
        <v>109</v>
      </c>
      <c r="B274" s="7"/>
      <c r="C274" s="7"/>
      <c r="D274" s="7"/>
      <c r="E274" s="7"/>
      <c r="F274" s="7"/>
      <c r="G274" s="7"/>
      <c r="H274" s="7"/>
    </row>
    <row r="275" customFormat="false" ht="106.5" hidden="false" customHeight="true" outlineLevel="0" collapsed="false">
      <c r="A275" s="3" t="s">
        <v>110</v>
      </c>
      <c r="B275" s="3"/>
      <c r="C275" s="3"/>
      <c r="D275" s="3"/>
      <c r="E275" s="3"/>
      <c r="F275" s="3"/>
      <c r="G275" s="3"/>
      <c r="H275" s="3"/>
    </row>
    <row r="277" customFormat="false" ht="24" hidden="false" customHeight="true" outlineLevel="0" collapsed="false">
      <c r="A277" s="8" t="s">
        <v>111</v>
      </c>
      <c r="B277" s="8"/>
      <c r="C277" s="8"/>
      <c r="D277" s="8"/>
    </row>
    <row r="278" customFormat="false" ht="30" hidden="false" customHeight="true" outlineLevel="0" collapsed="false">
      <c r="A278" s="46" t="s">
        <v>11</v>
      </c>
      <c r="B278" s="47" t="s">
        <v>12</v>
      </c>
      <c r="C278" s="48" t="s">
        <v>47</v>
      </c>
      <c r="D278" s="49" t="s">
        <v>20</v>
      </c>
    </row>
    <row r="279" customFormat="false" ht="24" hidden="false" customHeight="true" outlineLevel="0" collapsed="false">
      <c r="A279" s="15" t="s">
        <v>21</v>
      </c>
      <c r="B279" s="16" t="n">
        <f aca="false">G70+(E255-D134)</f>
        <v>3105.68</v>
      </c>
      <c r="C279" s="30" t="n">
        <v>12</v>
      </c>
      <c r="D279" s="22" t="n">
        <f aca="false">B279/C279</f>
        <v>258.806666666667</v>
      </c>
    </row>
    <row r="280" customFormat="false" ht="24" hidden="false" customHeight="true" outlineLevel="0" collapsed="false">
      <c r="A280" s="23" t="s">
        <v>22</v>
      </c>
      <c r="B280" s="38" t="n">
        <f aca="false">G71+(E256-D135)</f>
        <v>3654.2525</v>
      </c>
      <c r="C280" s="87" t="n">
        <f aca="false">C279</f>
        <v>12</v>
      </c>
      <c r="D280" s="24" t="n">
        <f aca="false">B280/C280</f>
        <v>304.521041666667</v>
      </c>
    </row>
    <row r="281" customFormat="false" ht="24" hidden="false" customHeight="true" outlineLevel="0" collapsed="false">
      <c r="A281" s="25" t="s">
        <v>37</v>
      </c>
      <c r="B281" s="40" t="n">
        <f aca="false">G72+(E257-D136)</f>
        <v>3322.6205</v>
      </c>
      <c r="C281" s="41" t="n">
        <f aca="false">C280</f>
        <v>12</v>
      </c>
      <c r="D281" s="26" t="n">
        <f aca="false">B281/C281</f>
        <v>276.885041666667</v>
      </c>
    </row>
    <row r="282" customFormat="false" ht="24" hidden="false" customHeight="true" outlineLevel="0" collapsed="false">
      <c r="A282" s="15" t="s">
        <v>24</v>
      </c>
      <c r="B282" s="16" t="n">
        <f aca="false">G73+(E258-D137)</f>
        <v>3105.68</v>
      </c>
      <c r="C282" s="30" t="n">
        <f aca="false">C281</f>
        <v>12</v>
      </c>
      <c r="D282" s="22" t="n">
        <f aca="false">B282/C282</f>
        <v>258.806666666667</v>
      </c>
    </row>
    <row r="283" customFormat="false" ht="24" hidden="false" customHeight="true" outlineLevel="0" collapsed="false">
      <c r="A283" s="23" t="s">
        <v>25</v>
      </c>
      <c r="B283" s="38" t="n">
        <f aca="false">G74+(E259-D138)</f>
        <v>3654.2525</v>
      </c>
      <c r="C283" s="87" t="n">
        <f aca="false">C282</f>
        <v>12</v>
      </c>
      <c r="D283" s="24" t="n">
        <f aca="false">B283/C283</f>
        <v>304.521041666667</v>
      </c>
    </row>
    <row r="284" customFormat="false" ht="33" hidden="false" customHeight="true" outlineLevel="0" collapsed="false">
      <c r="A284" s="11" t="s">
        <v>26</v>
      </c>
      <c r="B284" s="19" t="n">
        <f aca="false">G75+(E260-D139)</f>
        <v>3322.6205</v>
      </c>
      <c r="C284" s="43" t="n">
        <f aca="false">C283</f>
        <v>12</v>
      </c>
      <c r="D284" s="27" t="n">
        <f aca="false">B284/C284</f>
        <v>276.885041666667</v>
      </c>
    </row>
    <row r="286" customFormat="false" ht="25.5" hidden="false" customHeight="true" outlineLevel="0" collapsed="false">
      <c r="A286" s="45" t="s">
        <v>112</v>
      </c>
      <c r="B286" s="45"/>
      <c r="C286" s="45"/>
      <c r="D286" s="45"/>
      <c r="E286" s="88"/>
    </row>
    <row r="287" customFormat="false" ht="28.5" hidden="false" customHeight="true" outlineLevel="0" collapsed="false">
      <c r="A287" s="46" t="s">
        <v>11</v>
      </c>
      <c r="B287" s="47" t="s">
        <v>12</v>
      </c>
      <c r="C287" s="89" t="s">
        <v>113</v>
      </c>
      <c r="D287" s="49" t="s">
        <v>20</v>
      </c>
    </row>
    <row r="288" customFormat="false" ht="24" hidden="false" customHeight="true" outlineLevel="0" collapsed="false">
      <c r="A288" s="15" t="s">
        <v>21</v>
      </c>
      <c r="B288" s="16" t="n">
        <f aca="false">D143</f>
        <v>203.175</v>
      </c>
      <c r="C288" s="70" t="n">
        <v>0.4</v>
      </c>
      <c r="D288" s="22" t="n">
        <f aca="false">B288*C288</f>
        <v>81.27</v>
      </c>
    </row>
    <row r="289" customFormat="false" ht="24" hidden="false" customHeight="true" outlineLevel="0" collapsed="false">
      <c r="A289" s="23" t="s">
        <v>22</v>
      </c>
      <c r="B289" s="38" t="n">
        <f aca="false">D144</f>
        <v>243.81</v>
      </c>
      <c r="C289" s="70" t="n">
        <v>0.4</v>
      </c>
      <c r="D289" s="24" t="n">
        <f aca="false">B289*C289</f>
        <v>97.524</v>
      </c>
    </row>
    <row r="290" customFormat="false" ht="24" hidden="false" customHeight="true" outlineLevel="0" collapsed="false">
      <c r="A290" s="25" t="s">
        <v>37</v>
      </c>
      <c r="B290" s="40" t="n">
        <f aca="false">D145</f>
        <v>203.175</v>
      </c>
      <c r="C290" s="70" t="n">
        <v>0.4</v>
      </c>
      <c r="D290" s="26" t="n">
        <f aca="false">B290*C290</f>
        <v>81.27</v>
      </c>
    </row>
    <row r="291" customFormat="false" ht="24" hidden="false" customHeight="true" outlineLevel="0" collapsed="false">
      <c r="A291" s="15" t="s">
        <v>24</v>
      </c>
      <c r="B291" s="16" t="n">
        <f aca="false">D146</f>
        <v>203.175</v>
      </c>
      <c r="C291" s="70" t="n">
        <v>0.4</v>
      </c>
      <c r="D291" s="22" t="n">
        <f aca="false">B291*C291</f>
        <v>81.27</v>
      </c>
    </row>
    <row r="292" customFormat="false" ht="24" hidden="false" customHeight="true" outlineLevel="0" collapsed="false">
      <c r="A292" s="23" t="s">
        <v>25</v>
      </c>
      <c r="B292" s="38" t="n">
        <f aca="false">D147</f>
        <v>243.81</v>
      </c>
      <c r="C292" s="70" t="n">
        <v>0.4</v>
      </c>
      <c r="D292" s="24" t="n">
        <f aca="false">B292*C292</f>
        <v>97.524</v>
      </c>
    </row>
    <row r="293" customFormat="false" ht="24" hidden="false" customHeight="true" outlineLevel="0" collapsed="false">
      <c r="A293" s="11" t="s">
        <v>26</v>
      </c>
      <c r="B293" s="19" t="n">
        <f aca="false">D148</f>
        <v>203.175</v>
      </c>
      <c r="C293" s="70" t="n">
        <v>0.4</v>
      </c>
      <c r="D293" s="27" t="n">
        <f aca="false">B293*C293</f>
        <v>81.27</v>
      </c>
    </row>
    <row r="295" customFormat="false" ht="24" hidden="false" customHeight="true" outlineLevel="0" collapsed="false">
      <c r="A295" s="8" t="s">
        <v>114</v>
      </c>
      <c r="B295" s="8"/>
      <c r="C295" s="8"/>
      <c r="D295" s="8"/>
    </row>
    <row r="296" customFormat="false" ht="24" hidden="false" customHeight="true" outlineLevel="0" collapsed="false">
      <c r="A296" s="46" t="s">
        <v>11</v>
      </c>
      <c r="B296" s="47" t="s">
        <v>12</v>
      </c>
      <c r="C296" s="47" t="s">
        <v>13</v>
      </c>
      <c r="D296" s="49" t="s">
        <v>20</v>
      </c>
    </row>
    <row r="297" customFormat="false" ht="24" hidden="false" customHeight="true" outlineLevel="0" collapsed="false">
      <c r="A297" s="15" t="s">
        <v>21</v>
      </c>
      <c r="B297" s="16" t="n">
        <f aca="false">D279+D288</f>
        <v>340.076666666667</v>
      </c>
      <c r="C297" s="50" t="n">
        <f aca="false">$B$268</f>
        <v>0.30483</v>
      </c>
      <c r="D297" s="22" t="n">
        <f aca="false">B297*C297</f>
        <v>103.6655703</v>
      </c>
    </row>
    <row r="298" customFormat="false" ht="24" hidden="false" customHeight="true" outlineLevel="0" collapsed="false">
      <c r="A298" s="23" t="s">
        <v>22</v>
      </c>
      <c r="B298" s="38" t="n">
        <f aca="false">D280+D289</f>
        <v>402.045041666667</v>
      </c>
      <c r="C298" s="51" t="n">
        <f aca="false">$B$268</f>
        <v>0.30483</v>
      </c>
      <c r="D298" s="24" t="n">
        <f aca="false">B298*C298</f>
        <v>122.55539005125</v>
      </c>
    </row>
    <row r="299" customFormat="false" ht="24" hidden="false" customHeight="true" outlineLevel="0" collapsed="false">
      <c r="A299" s="25" t="s">
        <v>37</v>
      </c>
      <c r="B299" s="40" t="n">
        <f aca="false">D281+D290</f>
        <v>358.155041666667</v>
      </c>
      <c r="C299" s="52" t="n">
        <f aca="false">$B$268</f>
        <v>0.30483</v>
      </c>
      <c r="D299" s="26" t="n">
        <f aca="false">B299*C299</f>
        <v>109.17640135125</v>
      </c>
    </row>
    <row r="300" customFormat="false" ht="24" hidden="false" customHeight="true" outlineLevel="0" collapsed="false">
      <c r="A300" s="15" t="s">
        <v>24</v>
      </c>
      <c r="B300" s="16" t="n">
        <f aca="false">D282+D291</f>
        <v>340.076666666667</v>
      </c>
      <c r="C300" s="50" t="n">
        <f aca="false">$B$268</f>
        <v>0.30483</v>
      </c>
      <c r="D300" s="22" t="n">
        <f aca="false">B300*C300</f>
        <v>103.6655703</v>
      </c>
    </row>
    <row r="301" customFormat="false" ht="24" hidden="false" customHeight="true" outlineLevel="0" collapsed="false">
      <c r="A301" s="23" t="s">
        <v>25</v>
      </c>
      <c r="B301" s="38" t="n">
        <f aca="false">D283+D292</f>
        <v>402.045041666667</v>
      </c>
      <c r="C301" s="51" t="n">
        <f aca="false">$B$268</f>
        <v>0.30483</v>
      </c>
      <c r="D301" s="24" t="n">
        <f aca="false">B301*C301</f>
        <v>122.55539005125</v>
      </c>
    </row>
    <row r="302" customFormat="false" ht="24" hidden="false" customHeight="true" outlineLevel="0" collapsed="false">
      <c r="A302" s="11" t="s">
        <v>26</v>
      </c>
      <c r="B302" s="19" t="n">
        <f aca="false">D284+D293</f>
        <v>358.155041666667</v>
      </c>
      <c r="C302" s="53" t="n">
        <f aca="false">$B$268</f>
        <v>0.30483</v>
      </c>
      <c r="D302" s="27" t="n">
        <f aca="false">B302*C302</f>
        <v>109.17640135125</v>
      </c>
      <c r="H302" s="5"/>
    </row>
    <row r="304" customFormat="false" ht="24" hidden="false" customHeight="true" outlineLevel="0" collapsed="false">
      <c r="A304" s="7" t="s">
        <v>115</v>
      </c>
      <c r="B304" s="7"/>
      <c r="C304" s="7"/>
      <c r="D304" s="7"/>
      <c r="E304" s="7"/>
      <c r="F304" s="7"/>
      <c r="G304" s="7"/>
      <c r="H304" s="7"/>
    </row>
    <row r="305" customFormat="false" ht="101.25" hidden="false" customHeight="true" outlineLevel="0" collapsed="false">
      <c r="A305" s="3" t="s">
        <v>116</v>
      </c>
      <c r="B305" s="3"/>
      <c r="C305" s="3"/>
      <c r="D305" s="3"/>
      <c r="E305" s="3"/>
      <c r="F305" s="3"/>
      <c r="G305" s="3"/>
      <c r="H305" s="3"/>
    </row>
    <row r="307" customFormat="false" ht="24" hidden="false" customHeight="true" outlineLevel="0" collapsed="false">
      <c r="A307" s="8" t="s">
        <v>117</v>
      </c>
      <c r="B307" s="8"/>
      <c r="C307" s="8"/>
      <c r="D307" s="8"/>
    </row>
    <row r="308" customFormat="false" ht="33" hidden="false" customHeight="true" outlineLevel="0" collapsed="false">
      <c r="A308" s="46" t="s">
        <v>11</v>
      </c>
      <c r="B308" s="47" t="s">
        <v>12</v>
      </c>
      <c r="C308" s="48" t="s">
        <v>47</v>
      </c>
      <c r="D308" s="49" t="s">
        <v>20</v>
      </c>
    </row>
    <row r="309" customFormat="false" ht="24" hidden="false" customHeight="true" outlineLevel="0" collapsed="false">
      <c r="A309" s="15" t="s">
        <v>21</v>
      </c>
      <c r="B309" s="16" t="n">
        <f aca="false">G70+E255</f>
        <v>3837.11</v>
      </c>
      <c r="C309" s="30" t="n">
        <v>12</v>
      </c>
      <c r="D309" s="22" t="n">
        <f aca="false">B309/C309</f>
        <v>319.759166666667</v>
      </c>
    </row>
    <row r="310" customFormat="false" ht="24" hidden="false" customHeight="true" outlineLevel="0" collapsed="false">
      <c r="A310" s="23" t="s">
        <v>22</v>
      </c>
      <c r="B310" s="38" t="n">
        <f aca="false">G71+E256</f>
        <v>4531.9685</v>
      </c>
      <c r="C310" s="87" t="n">
        <v>12</v>
      </c>
      <c r="D310" s="24" t="n">
        <f aca="false">B310/C310</f>
        <v>377.664041666667</v>
      </c>
    </row>
    <row r="311" customFormat="false" ht="24" hidden="false" customHeight="true" outlineLevel="0" collapsed="false">
      <c r="A311" s="25" t="s">
        <v>37</v>
      </c>
      <c r="B311" s="40" t="n">
        <f aca="false">G72+E257</f>
        <v>4054.0505</v>
      </c>
      <c r="C311" s="41" t="n">
        <v>12</v>
      </c>
      <c r="D311" s="26" t="n">
        <f aca="false">B311/C311</f>
        <v>337.837541666667</v>
      </c>
    </row>
    <row r="312" customFormat="false" ht="24" hidden="false" customHeight="true" outlineLevel="0" collapsed="false">
      <c r="A312" s="15" t="s">
        <v>24</v>
      </c>
      <c r="B312" s="16" t="n">
        <f aca="false">G73+E258</f>
        <v>3837.11</v>
      </c>
      <c r="C312" s="30" t="n">
        <v>12</v>
      </c>
      <c r="D312" s="22" t="n">
        <f aca="false">B312/C312</f>
        <v>319.759166666667</v>
      </c>
    </row>
    <row r="313" customFormat="false" ht="24" hidden="false" customHeight="true" outlineLevel="0" collapsed="false">
      <c r="A313" s="23" t="s">
        <v>25</v>
      </c>
      <c r="B313" s="38" t="n">
        <f aca="false">G74+E259</f>
        <v>4531.9685</v>
      </c>
      <c r="C313" s="87" t="n">
        <v>12</v>
      </c>
      <c r="D313" s="24" t="n">
        <f aca="false">B313/C313</f>
        <v>377.664041666667</v>
      </c>
    </row>
    <row r="314" customFormat="false" ht="36.75" hidden="false" customHeight="true" outlineLevel="0" collapsed="false">
      <c r="A314" s="11" t="s">
        <v>26</v>
      </c>
      <c r="B314" s="19" t="n">
        <f aca="false">G75+E260</f>
        <v>4054.0505</v>
      </c>
      <c r="C314" s="43" t="n">
        <v>12</v>
      </c>
      <c r="D314" s="27" t="n">
        <f aca="false">B314/C314</f>
        <v>337.837541666667</v>
      </c>
    </row>
    <row r="316" customFormat="false" ht="31.5" hidden="false" customHeight="true" outlineLevel="0" collapsed="false">
      <c r="A316" s="45" t="s">
        <v>118</v>
      </c>
      <c r="B316" s="45"/>
      <c r="C316" s="45"/>
      <c r="D316" s="45"/>
    </row>
    <row r="317" customFormat="false" ht="34.5" hidden="false" customHeight="true" outlineLevel="0" collapsed="false">
      <c r="A317" s="46" t="s">
        <v>11</v>
      </c>
      <c r="B317" s="47" t="s">
        <v>12</v>
      </c>
      <c r="C317" s="89" t="s">
        <v>113</v>
      </c>
      <c r="D317" s="49" t="s">
        <v>20</v>
      </c>
    </row>
    <row r="318" customFormat="false" ht="24" hidden="false" customHeight="true" outlineLevel="0" collapsed="false">
      <c r="A318" s="15" t="s">
        <v>21</v>
      </c>
      <c r="B318" s="16" t="n">
        <f aca="false">D143</f>
        <v>203.175</v>
      </c>
      <c r="C318" s="70" t="n">
        <v>0.4</v>
      </c>
      <c r="D318" s="22" t="n">
        <f aca="false">B318*C318</f>
        <v>81.27</v>
      </c>
    </row>
    <row r="319" customFormat="false" ht="24" hidden="false" customHeight="true" outlineLevel="0" collapsed="false">
      <c r="A319" s="23" t="s">
        <v>22</v>
      </c>
      <c r="B319" s="38" t="n">
        <f aca="false">D144</f>
        <v>243.81</v>
      </c>
      <c r="C319" s="70" t="n">
        <v>0.4</v>
      </c>
      <c r="D319" s="24" t="n">
        <f aca="false">B319*C319</f>
        <v>97.524</v>
      </c>
    </row>
    <row r="320" customFormat="false" ht="24" hidden="false" customHeight="true" outlineLevel="0" collapsed="false">
      <c r="A320" s="25" t="s">
        <v>37</v>
      </c>
      <c r="B320" s="40" t="n">
        <f aca="false">D145</f>
        <v>203.175</v>
      </c>
      <c r="C320" s="70" t="n">
        <v>0.4</v>
      </c>
      <c r="D320" s="26" t="n">
        <f aca="false">B320*C320</f>
        <v>81.27</v>
      </c>
    </row>
    <row r="321" customFormat="false" ht="24" hidden="false" customHeight="true" outlineLevel="0" collapsed="false">
      <c r="A321" s="15" t="s">
        <v>24</v>
      </c>
      <c r="B321" s="16" t="n">
        <f aca="false">D146</f>
        <v>203.175</v>
      </c>
      <c r="C321" s="70" t="n">
        <v>0.4</v>
      </c>
      <c r="D321" s="22" t="n">
        <f aca="false">B321*C321</f>
        <v>81.27</v>
      </c>
    </row>
    <row r="322" customFormat="false" ht="24" hidden="false" customHeight="true" outlineLevel="0" collapsed="false">
      <c r="A322" s="23" t="s">
        <v>25</v>
      </c>
      <c r="B322" s="38" t="n">
        <f aca="false">D147</f>
        <v>243.81</v>
      </c>
      <c r="C322" s="70" t="n">
        <v>0.4</v>
      </c>
      <c r="D322" s="24" t="n">
        <f aca="false">B322*C322</f>
        <v>97.524</v>
      </c>
    </row>
    <row r="323" customFormat="false" ht="24" hidden="false" customHeight="true" outlineLevel="0" collapsed="false">
      <c r="A323" s="11" t="s">
        <v>26</v>
      </c>
      <c r="B323" s="19" t="n">
        <f aca="false">D148</f>
        <v>203.175</v>
      </c>
      <c r="C323" s="70" t="n">
        <v>0.4</v>
      </c>
      <c r="D323" s="27" t="n">
        <f aca="false">B323*C323</f>
        <v>81.27</v>
      </c>
    </row>
    <row r="325" customFormat="false" ht="24" hidden="false" customHeight="true" outlineLevel="0" collapsed="false">
      <c r="A325" s="8" t="s">
        <v>119</v>
      </c>
      <c r="B325" s="8"/>
      <c r="C325" s="8"/>
      <c r="D325" s="8"/>
    </row>
    <row r="326" customFormat="false" ht="24" hidden="false" customHeight="true" outlineLevel="0" collapsed="false">
      <c r="A326" s="46" t="s">
        <v>11</v>
      </c>
      <c r="B326" s="47" t="s">
        <v>12</v>
      </c>
      <c r="C326" s="47" t="s">
        <v>13</v>
      </c>
      <c r="D326" s="49" t="s">
        <v>20</v>
      </c>
    </row>
    <row r="327" customFormat="false" ht="24" hidden="false" customHeight="true" outlineLevel="0" collapsed="false">
      <c r="A327" s="15" t="s">
        <v>21</v>
      </c>
      <c r="B327" s="16" t="n">
        <f aca="false">D309+D318</f>
        <v>401.029166666667</v>
      </c>
      <c r="C327" s="50" t="n">
        <f aca="false">$B$269</f>
        <v>0.37257</v>
      </c>
      <c r="D327" s="22" t="n">
        <f aca="false">B327*C327</f>
        <v>149.411436625</v>
      </c>
    </row>
    <row r="328" customFormat="false" ht="24" hidden="false" customHeight="true" outlineLevel="0" collapsed="false">
      <c r="A328" s="23" t="s">
        <v>22</v>
      </c>
      <c r="B328" s="38" t="n">
        <f aca="false">D310+D319</f>
        <v>475.188041666667</v>
      </c>
      <c r="C328" s="51" t="n">
        <f aca="false">$B$269</f>
        <v>0.37257</v>
      </c>
      <c r="D328" s="24" t="n">
        <f aca="false">B328*C328</f>
        <v>177.04080868375</v>
      </c>
    </row>
    <row r="329" customFormat="false" ht="24" hidden="false" customHeight="true" outlineLevel="0" collapsed="false">
      <c r="A329" s="11" t="s">
        <v>37</v>
      </c>
      <c r="B329" s="19" t="n">
        <f aca="false">D311+D320</f>
        <v>419.107541666667</v>
      </c>
      <c r="C329" s="53" t="n">
        <f aca="false">$B$269</f>
        <v>0.37257</v>
      </c>
      <c r="D329" s="27" t="n">
        <f aca="false">B329*C329</f>
        <v>156.14689679875</v>
      </c>
    </row>
    <row r="330" customFormat="false" ht="24" hidden="false" customHeight="true" outlineLevel="0" collapsed="false">
      <c r="A330" s="15" t="s">
        <v>24</v>
      </c>
      <c r="B330" s="16" t="n">
        <f aca="false">D312+D321</f>
        <v>401.029166666667</v>
      </c>
      <c r="C330" s="50" t="n">
        <f aca="false">$B$269</f>
        <v>0.37257</v>
      </c>
      <c r="D330" s="22" t="n">
        <f aca="false">B330*C330</f>
        <v>149.411436625</v>
      </c>
    </row>
    <row r="331" customFormat="false" ht="24" hidden="false" customHeight="true" outlineLevel="0" collapsed="false">
      <c r="A331" s="23" t="s">
        <v>25</v>
      </c>
      <c r="B331" s="38" t="n">
        <f aca="false">D313+D322</f>
        <v>475.188041666667</v>
      </c>
      <c r="C331" s="51" t="n">
        <f aca="false">$B$269</f>
        <v>0.37257</v>
      </c>
      <c r="D331" s="24" t="n">
        <f aca="false">B331*C331</f>
        <v>177.04080868375</v>
      </c>
    </row>
    <row r="332" customFormat="false" ht="24" hidden="false" customHeight="true" outlineLevel="0" collapsed="false">
      <c r="A332" s="11" t="s">
        <v>26</v>
      </c>
      <c r="B332" s="19" t="n">
        <f aca="false">D314+D323</f>
        <v>419.107541666667</v>
      </c>
      <c r="C332" s="53" t="n">
        <f aca="false">$B$269</f>
        <v>0.37257</v>
      </c>
      <c r="D332" s="27" t="n">
        <f aca="false">B332*C332</f>
        <v>156.14689679875</v>
      </c>
      <c r="H332" s="5"/>
    </row>
    <row r="334" customFormat="false" ht="24" hidden="false" customHeight="true" outlineLevel="0" collapsed="false">
      <c r="A334" s="7" t="s">
        <v>120</v>
      </c>
      <c r="B334" s="7"/>
      <c r="C334" s="7"/>
      <c r="D334" s="7"/>
      <c r="E334" s="7"/>
      <c r="F334" s="7"/>
      <c r="G334" s="7"/>
      <c r="H334" s="7"/>
    </row>
    <row r="335" customFormat="false" ht="75" hidden="false" customHeight="true" outlineLevel="0" collapsed="false">
      <c r="A335" s="90" t="s">
        <v>121</v>
      </c>
      <c r="B335" s="90"/>
      <c r="C335" s="90"/>
      <c r="D335" s="90"/>
      <c r="E335" s="90"/>
      <c r="F335" s="90"/>
      <c r="G335" s="90"/>
      <c r="H335" s="90"/>
    </row>
    <row r="336" customFormat="false" ht="20.25" hidden="false" customHeight="true" outlineLevel="0" collapsed="false"/>
    <row r="337" customFormat="false" ht="24" hidden="false" customHeight="true" outlineLevel="0" collapsed="false">
      <c r="A337" s="8" t="s">
        <v>122</v>
      </c>
      <c r="B337" s="8"/>
      <c r="C337" s="8"/>
      <c r="D337" s="8"/>
      <c r="E337" s="8"/>
    </row>
    <row r="338" customFormat="false" ht="46.5" hidden="false" customHeight="true" outlineLevel="0" collapsed="false">
      <c r="A338" s="46" t="s">
        <v>11</v>
      </c>
      <c r="B338" s="48" t="s">
        <v>123</v>
      </c>
      <c r="C338" s="48" t="s">
        <v>124</v>
      </c>
      <c r="D338" s="48" t="s">
        <v>125</v>
      </c>
      <c r="E338" s="49" t="s">
        <v>20</v>
      </c>
    </row>
    <row r="339" customFormat="false" ht="24" hidden="false" customHeight="true" outlineLevel="0" collapsed="false">
      <c r="A339" s="15" t="s">
        <v>21</v>
      </c>
      <c r="B339" s="91" t="n">
        <f aca="false">-D83</f>
        <v>-177.1875</v>
      </c>
      <c r="C339" s="91" t="n">
        <f aca="false">-D92</f>
        <v>-177.1875</v>
      </c>
      <c r="D339" s="91" t="n">
        <f aca="false">-E101</f>
        <v>-59.0625</v>
      </c>
      <c r="E339" s="92" t="n">
        <f aca="false">SUM(B339:D339)</f>
        <v>-413.4375</v>
      </c>
    </row>
    <row r="340" customFormat="false" ht="24" hidden="false" customHeight="true" outlineLevel="0" collapsed="false">
      <c r="A340" s="23" t="s">
        <v>22</v>
      </c>
      <c r="B340" s="93" t="n">
        <f aca="false">-D84</f>
        <v>-212.625</v>
      </c>
      <c r="C340" s="93" t="n">
        <f aca="false">-D93</f>
        <v>-212.625</v>
      </c>
      <c r="D340" s="93" t="n">
        <f aca="false">-E102</f>
        <v>-70.875</v>
      </c>
      <c r="E340" s="94" t="n">
        <f aca="false">SUM(B340:D340)</f>
        <v>-496.125</v>
      </c>
    </row>
    <row r="341" customFormat="false" ht="24" hidden="false" customHeight="true" outlineLevel="0" collapsed="false">
      <c r="A341" s="25" t="s">
        <v>37</v>
      </c>
      <c r="B341" s="95" t="n">
        <f aca="false">-D85</f>
        <v>-177.1875</v>
      </c>
      <c r="C341" s="95" t="n">
        <f aca="false">-D94</f>
        <v>-177.1875</v>
      </c>
      <c r="D341" s="95" t="n">
        <f aca="false">-E103</f>
        <v>-59.0625</v>
      </c>
      <c r="E341" s="96" t="n">
        <f aca="false">SUM(B341:D341)</f>
        <v>-413.4375</v>
      </c>
    </row>
    <row r="342" customFormat="false" ht="24" hidden="false" customHeight="true" outlineLevel="0" collapsed="false">
      <c r="A342" s="15" t="s">
        <v>24</v>
      </c>
      <c r="B342" s="91" t="n">
        <f aca="false">-D86</f>
        <v>-177.1875</v>
      </c>
      <c r="C342" s="91" t="n">
        <f aca="false">-D95</f>
        <v>-177.1875</v>
      </c>
      <c r="D342" s="91" t="n">
        <f aca="false">-E104</f>
        <v>-59.0625</v>
      </c>
      <c r="E342" s="92" t="n">
        <f aca="false">SUM(B342:D342)</f>
        <v>-413.4375</v>
      </c>
    </row>
    <row r="343" customFormat="false" ht="24" hidden="false" customHeight="true" outlineLevel="0" collapsed="false">
      <c r="A343" s="23" t="s">
        <v>25</v>
      </c>
      <c r="B343" s="93" t="n">
        <f aca="false">-D87</f>
        <v>-212.625</v>
      </c>
      <c r="C343" s="93" t="n">
        <f aca="false">-D96</f>
        <v>-212.625</v>
      </c>
      <c r="D343" s="93" t="n">
        <f aca="false">-E105</f>
        <v>-70.875</v>
      </c>
      <c r="E343" s="94" t="n">
        <f aca="false">SUM(B343:D343)</f>
        <v>-496.125</v>
      </c>
    </row>
    <row r="344" customFormat="false" ht="24" hidden="false" customHeight="true" outlineLevel="0" collapsed="false">
      <c r="A344" s="11" t="s">
        <v>26</v>
      </c>
      <c r="B344" s="97" t="n">
        <f aca="false">-D88</f>
        <v>-177.1875</v>
      </c>
      <c r="C344" s="97" t="n">
        <f aca="false">-D97</f>
        <v>-177.1875</v>
      </c>
      <c r="D344" s="97" t="n">
        <f aca="false">-E106</f>
        <v>-59.0625</v>
      </c>
      <c r="E344" s="98" t="n">
        <f aca="false">SUM(B344:D344)</f>
        <v>-413.4375</v>
      </c>
    </row>
    <row r="346" customFormat="false" ht="24" hidden="false" customHeight="true" outlineLevel="0" collapsed="false">
      <c r="A346" s="8" t="s">
        <v>126</v>
      </c>
      <c r="B346" s="8"/>
      <c r="C346" s="8"/>
      <c r="D346" s="8"/>
    </row>
    <row r="347" customFormat="false" ht="24" hidden="false" customHeight="true" outlineLevel="0" collapsed="false">
      <c r="A347" s="46" t="s">
        <v>11</v>
      </c>
      <c r="B347" s="47" t="s">
        <v>29</v>
      </c>
      <c r="C347" s="47" t="s">
        <v>13</v>
      </c>
      <c r="D347" s="49" t="s">
        <v>20</v>
      </c>
    </row>
    <row r="348" customFormat="false" ht="24" hidden="false" customHeight="true" outlineLevel="0" collapsed="false">
      <c r="A348" s="15" t="s">
        <v>21</v>
      </c>
      <c r="B348" s="91" t="n">
        <f aca="false">E339</f>
        <v>-413.4375</v>
      </c>
      <c r="C348" s="50" t="n">
        <f aca="false">$B$270</f>
        <v>0.0277</v>
      </c>
      <c r="D348" s="92" t="n">
        <f aca="false">B348*C348</f>
        <v>-11.45221875</v>
      </c>
    </row>
    <row r="349" customFormat="false" ht="24" hidden="false" customHeight="true" outlineLevel="0" collapsed="false">
      <c r="A349" s="23" t="s">
        <v>22</v>
      </c>
      <c r="B349" s="93" t="n">
        <f aca="false">E340</f>
        <v>-496.125</v>
      </c>
      <c r="C349" s="51" t="n">
        <f aca="false">$B$270</f>
        <v>0.0277</v>
      </c>
      <c r="D349" s="94" t="n">
        <f aca="false">B349*C349</f>
        <v>-13.7426625</v>
      </c>
    </row>
    <row r="350" customFormat="false" ht="24" hidden="false" customHeight="true" outlineLevel="0" collapsed="false">
      <c r="A350" s="11" t="s">
        <v>37</v>
      </c>
      <c r="B350" s="97" t="n">
        <f aca="false">E341</f>
        <v>-413.4375</v>
      </c>
      <c r="C350" s="53" t="n">
        <f aca="false">$B$270</f>
        <v>0.0277</v>
      </c>
      <c r="D350" s="98" t="n">
        <f aca="false">B350*C350</f>
        <v>-11.45221875</v>
      </c>
    </row>
    <row r="351" customFormat="false" ht="24" hidden="false" customHeight="true" outlineLevel="0" collapsed="false">
      <c r="A351" s="15" t="s">
        <v>24</v>
      </c>
      <c r="B351" s="91" t="n">
        <f aca="false">E342</f>
        <v>-413.4375</v>
      </c>
      <c r="C351" s="50" t="n">
        <f aca="false">$B$270</f>
        <v>0.0277</v>
      </c>
      <c r="D351" s="92" t="n">
        <f aca="false">B351*C351</f>
        <v>-11.45221875</v>
      </c>
    </row>
    <row r="352" customFormat="false" ht="24" hidden="false" customHeight="true" outlineLevel="0" collapsed="false">
      <c r="A352" s="23" t="s">
        <v>25</v>
      </c>
      <c r="B352" s="93" t="n">
        <f aca="false">E343</f>
        <v>-496.125</v>
      </c>
      <c r="C352" s="51" t="n">
        <f aca="false">$B$270</f>
        <v>0.0277</v>
      </c>
      <c r="D352" s="94" t="n">
        <f aca="false">B352*C352</f>
        <v>-13.7426625</v>
      </c>
    </row>
    <row r="353" customFormat="false" ht="24" hidden="false" customHeight="true" outlineLevel="0" collapsed="false">
      <c r="A353" s="11" t="s">
        <v>26</v>
      </c>
      <c r="B353" s="97" t="n">
        <f aca="false">E344</f>
        <v>-413.4375</v>
      </c>
      <c r="C353" s="53" t="n">
        <f aca="false">$B$270</f>
        <v>0.0277</v>
      </c>
      <c r="D353" s="98" t="n">
        <f aca="false">B353*C353</f>
        <v>-11.45221875</v>
      </c>
      <c r="H353" s="5"/>
    </row>
    <row r="355" customFormat="false" ht="24" hidden="false" customHeight="true" outlineLevel="0" collapsed="false">
      <c r="A355" s="6" t="s">
        <v>100</v>
      </c>
      <c r="B355" s="6"/>
      <c r="C355" s="6"/>
      <c r="D355" s="6"/>
      <c r="E355" s="6"/>
      <c r="F355" s="6"/>
      <c r="G355" s="6"/>
      <c r="H355" s="6"/>
    </row>
    <row r="357" customFormat="false" ht="24" hidden="false" customHeight="true" outlineLevel="0" collapsed="false">
      <c r="A357" s="8" t="s">
        <v>100</v>
      </c>
      <c r="B357" s="8"/>
      <c r="C357" s="8"/>
      <c r="D357" s="8"/>
      <c r="E357" s="8"/>
    </row>
    <row r="358" customFormat="false" ht="24" hidden="false" customHeight="true" outlineLevel="0" collapsed="false">
      <c r="A358" s="46" t="s">
        <v>11</v>
      </c>
      <c r="B358" s="47" t="s">
        <v>127</v>
      </c>
      <c r="C358" s="47" t="s">
        <v>128</v>
      </c>
      <c r="D358" s="47" t="s">
        <v>129</v>
      </c>
      <c r="E358" s="49" t="s">
        <v>43</v>
      </c>
    </row>
    <row r="359" customFormat="false" ht="24" hidden="false" customHeight="true" outlineLevel="0" collapsed="false">
      <c r="A359" s="15" t="s">
        <v>21</v>
      </c>
      <c r="B359" s="16" t="n">
        <f aca="false">D297</f>
        <v>103.6655703</v>
      </c>
      <c r="C359" s="16" t="n">
        <f aca="false">D327</f>
        <v>149.411436625</v>
      </c>
      <c r="D359" s="91" t="n">
        <f aca="false">D348</f>
        <v>-11.45221875</v>
      </c>
      <c r="E359" s="22" t="n">
        <f aca="false">SUM(B359:D359)</f>
        <v>241.624788175</v>
      </c>
    </row>
    <row r="360" customFormat="false" ht="24" hidden="false" customHeight="true" outlineLevel="0" collapsed="false">
      <c r="A360" s="23" t="s">
        <v>22</v>
      </c>
      <c r="B360" s="38" t="n">
        <f aca="false">D298</f>
        <v>122.55539005125</v>
      </c>
      <c r="C360" s="38" t="n">
        <f aca="false">D328</f>
        <v>177.04080868375</v>
      </c>
      <c r="D360" s="93" t="n">
        <f aca="false">D349</f>
        <v>-13.7426625</v>
      </c>
      <c r="E360" s="24" t="n">
        <f aca="false">SUM(B360:D360)</f>
        <v>285.853536235</v>
      </c>
    </row>
    <row r="361" customFormat="false" ht="24" hidden="false" customHeight="true" outlineLevel="0" collapsed="false">
      <c r="A361" s="25" t="s">
        <v>37</v>
      </c>
      <c r="B361" s="40" t="n">
        <f aca="false">D299</f>
        <v>109.17640135125</v>
      </c>
      <c r="C361" s="40" t="n">
        <f aca="false">D329</f>
        <v>156.14689679875</v>
      </c>
      <c r="D361" s="95" t="n">
        <f aca="false">D350</f>
        <v>-11.45221875</v>
      </c>
      <c r="E361" s="26" t="n">
        <f aca="false">SUM(B361:D361)</f>
        <v>253.8710794</v>
      </c>
    </row>
    <row r="362" customFormat="false" ht="24" hidden="false" customHeight="true" outlineLevel="0" collapsed="false">
      <c r="A362" s="15" t="s">
        <v>24</v>
      </c>
      <c r="B362" s="16" t="n">
        <f aca="false">D300</f>
        <v>103.6655703</v>
      </c>
      <c r="C362" s="16" t="n">
        <f aca="false">D330</f>
        <v>149.411436625</v>
      </c>
      <c r="D362" s="91" t="n">
        <f aca="false">D351</f>
        <v>-11.45221875</v>
      </c>
      <c r="E362" s="22" t="n">
        <f aca="false">SUM(B362:D362)</f>
        <v>241.624788175</v>
      </c>
    </row>
    <row r="363" customFormat="false" ht="24" hidden="false" customHeight="true" outlineLevel="0" collapsed="false">
      <c r="A363" s="23" t="s">
        <v>25</v>
      </c>
      <c r="B363" s="38" t="n">
        <f aca="false">D301</f>
        <v>122.55539005125</v>
      </c>
      <c r="C363" s="38" t="n">
        <f aca="false">D331</f>
        <v>177.04080868375</v>
      </c>
      <c r="D363" s="93" t="n">
        <f aca="false">D352</f>
        <v>-13.7426625</v>
      </c>
      <c r="E363" s="24" t="n">
        <f aca="false">SUM(B363:D363)</f>
        <v>285.853536235</v>
      </c>
    </row>
    <row r="364" customFormat="false" ht="24" hidden="false" customHeight="true" outlineLevel="0" collapsed="false">
      <c r="A364" s="11" t="s">
        <v>26</v>
      </c>
      <c r="B364" s="19" t="n">
        <f aca="false">D302</f>
        <v>109.17640135125</v>
      </c>
      <c r="C364" s="19" t="n">
        <f aca="false">D332</f>
        <v>156.14689679875</v>
      </c>
      <c r="D364" s="97" t="n">
        <f aca="false">D353</f>
        <v>-11.45221875</v>
      </c>
      <c r="E364" s="27" t="n">
        <f aca="false">SUM(B364:D364)</f>
        <v>253.8710794</v>
      </c>
      <c r="H364" s="5"/>
    </row>
    <row r="366" customFormat="false" ht="24" hidden="false" customHeight="true" outlineLevel="0" collapsed="false">
      <c r="A366" s="6" t="s">
        <v>130</v>
      </c>
      <c r="B366" s="6"/>
      <c r="C366" s="6"/>
      <c r="D366" s="6"/>
      <c r="E366" s="6"/>
      <c r="F366" s="6"/>
      <c r="G366" s="6"/>
      <c r="H366" s="6"/>
    </row>
    <row r="367" customFormat="false" ht="144" hidden="false" customHeight="true" outlineLevel="0" collapsed="false">
      <c r="A367" s="3" t="s">
        <v>131</v>
      </c>
      <c r="B367" s="3"/>
      <c r="C367" s="3"/>
      <c r="D367" s="3"/>
      <c r="E367" s="3"/>
      <c r="F367" s="3"/>
      <c r="G367" s="3"/>
      <c r="H367" s="3"/>
    </row>
    <row r="369" customFormat="false" ht="24" hidden="false" customHeight="true" outlineLevel="0" collapsed="false">
      <c r="A369" s="45" t="s">
        <v>132</v>
      </c>
      <c r="B369" s="45"/>
      <c r="C369" s="45"/>
      <c r="D369" s="45"/>
      <c r="E369" s="45"/>
      <c r="F369" s="45"/>
      <c r="G369" s="45"/>
    </row>
    <row r="370" customFormat="false" ht="24" hidden="false" customHeight="true" outlineLevel="0" collapsed="false">
      <c r="A370" s="45" t="s">
        <v>133</v>
      </c>
      <c r="B370" s="45"/>
      <c r="C370" s="45"/>
      <c r="D370" s="45"/>
      <c r="E370" s="45"/>
      <c r="F370" s="45"/>
      <c r="G370" s="45"/>
    </row>
    <row r="371" customFormat="false" ht="24" hidden="false" customHeight="true" outlineLevel="0" collapsed="false">
      <c r="A371" s="45" t="s">
        <v>11</v>
      </c>
      <c r="B371" s="45" t="s">
        <v>134</v>
      </c>
      <c r="C371" s="45" t="s">
        <v>135</v>
      </c>
      <c r="D371" s="99" t="s">
        <v>136</v>
      </c>
      <c r="E371" s="100"/>
      <c r="F371" s="99" t="s">
        <v>137</v>
      </c>
      <c r="G371" s="100"/>
    </row>
    <row r="372" customFormat="false" ht="31.5" hidden="false" customHeight="true" outlineLevel="0" collapsed="false">
      <c r="A372" s="45"/>
      <c r="B372" s="45"/>
      <c r="C372" s="45"/>
      <c r="D372" s="45" t="s">
        <v>138</v>
      </c>
      <c r="E372" s="45" t="s">
        <v>139</v>
      </c>
      <c r="F372" s="45" t="s">
        <v>138</v>
      </c>
      <c r="G372" s="45" t="s">
        <v>139</v>
      </c>
    </row>
    <row r="373" customFormat="false" ht="24" hidden="false" customHeight="true" outlineLevel="0" collapsed="false">
      <c r="A373" s="101" t="s">
        <v>140</v>
      </c>
      <c r="B373" s="102" t="n">
        <v>1</v>
      </c>
      <c r="C373" s="103" t="n">
        <v>30</v>
      </c>
      <c r="D373" s="104" t="n">
        <v>0.5</v>
      </c>
      <c r="E373" s="105" t="n">
        <f aca="false">(B373*C373)*D373</f>
        <v>15</v>
      </c>
      <c r="F373" s="106" t="n">
        <f aca="false">(252/365)</f>
        <v>0.69041095890411</v>
      </c>
      <c r="G373" s="105" t="n">
        <f aca="false">(B373*C373)*F373</f>
        <v>20.7123287671233</v>
      </c>
    </row>
    <row r="374" customFormat="false" ht="24" hidden="false" customHeight="true" outlineLevel="0" collapsed="false">
      <c r="A374" s="83" t="s">
        <v>141</v>
      </c>
      <c r="B374" s="107" t="n">
        <v>1</v>
      </c>
      <c r="C374" s="108" t="n">
        <v>1</v>
      </c>
      <c r="D374" s="109" t="n">
        <v>1</v>
      </c>
      <c r="E374" s="110" t="n">
        <f aca="false">(B374*C374)*D374</f>
        <v>1</v>
      </c>
      <c r="F374" s="111" t="n">
        <v>1</v>
      </c>
      <c r="G374" s="110" t="n">
        <f aca="false">(B374*C374)*F374</f>
        <v>1</v>
      </c>
    </row>
    <row r="375" customFormat="false" ht="24" hidden="false" customHeight="true" outlineLevel="0" collapsed="false">
      <c r="A375" s="83" t="s">
        <v>142</v>
      </c>
      <c r="B375" s="107" t="n">
        <v>0.0922</v>
      </c>
      <c r="C375" s="108" t="n">
        <v>15</v>
      </c>
      <c r="D375" s="109" t="n">
        <v>0.5</v>
      </c>
      <c r="E375" s="110" t="n">
        <f aca="false">(B375*C375)*D375</f>
        <v>0.6915</v>
      </c>
      <c r="F375" s="111" t="n">
        <f aca="false">(252/365)</f>
        <v>0.69041095890411</v>
      </c>
      <c r="G375" s="110" t="n">
        <f aca="false">(B375*C375)*F375</f>
        <v>0.954838356164384</v>
      </c>
    </row>
    <row r="376" customFormat="false" ht="24" hidden="false" customHeight="true" outlineLevel="0" collapsed="false">
      <c r="A376" s="83" t="s">
        <v>143</v>
      </c>
      <c r="B376" s="107" t="n">
        <v>1</v>
      </c>
      <c r="C376" s="108" t="n">
        <v>5</v>
      </c>
      <c r="D376" s="109" t="n">
        <v>0.5</v>
      </c>
      <c r="E376" s="110" t="n">
        <f aca="false">(B376*C376)*D376</f>
        <v>2.5</v>
      </c>
      <c r="F376" s="111" t="n">
        <f aca="false">(252/365)</f>
        <v>0.69041095890411</v>
      </c>
      <c r="G376" s="110" t="n">
        <f aca="false">(B376*C376)*F376</f>
        <v>3.45205479452055</v>
      </c>
    </row>
    <row r="377" customFormat="false" ht="24" hidden="false" customHeight="true" outlineLevel="0" collapsed="false">
      <c r="A377" s="83" t="s">
        <v>144</v>
      </c>
      <c r="B377" s="107" t="n">
        <v>0.1344</v>
      </c>
      <c r="C377" s="108" t="n">
        <v>2</v>
      </c>
      <c r="D377" s="109" t="n">
        <v>1</v>
      </c>
      <c r="E377" s="110" t="n">
        <f aca="false">(B377*C377)*D377</f>
        <v>0.2688</v>
      </c>
      <c r="F377" s="111" t="n">
        <v>1</v>
      </c>
      <c r="G377" s="110" t="n">
        <f aca="false">(B377*C377)*F377</f>
        <v>0.2688</v>
      </c>
    </row>
    <row r="378" customFormat="false" ht="24" hidden="false" customHeight="true" outlineLevel="0" collapsed="false">
      <c r="A378" s="83" t="s">
        <v>145</v>
      </c>
      <c r="B378" s="107" t="n">
        <v>0.0305</v>
      </c>
      <c r="C378" s="108" t="n">
        <v>2</v>
      </c>
      <c r="D378" s="109" t="n">
        <v>0.5</v>
      </c>
      <c r="E378" s="110" t="n">
        <f aca="false">(B378*C378)*D378</f>
        <v>0.0305</v>
      </c>
      <c r="F378" s="111" t="n">
        <f aca="false">(252/365)</f>
        <v>0.69041095890411</v>
      </c>
      <c r="G378" s="110" t="n">
        <f aca="false">(B378*C378)*F378</f>
        <v>0.0421150684931507</v>
      </c>
    </row>
    <row r="379" customFormat="false" ht="24" hidden="false" customHeight="true" outlineLevel="0" collapsed="false">
      <c r="A379" s="83" t="s">
        <v>146</v>
      </c>
      <c r="B379" s="107" t="n">
        <v>0.118</v>
      </c>
      <c r="C379" s="108" t="n">
        <v>3</v>
      </c>
      <c r="D379" s="109" t="n">
        <v>0.5</v>
      </c>
      <c r="E379" s="110" t="n">
        <f aca="false">(B379*C379)*D379</f>
        <v>0.177</v>
      </c>
      <c r="F379" s="111" t="n">
        <v>1</v>
      </c>
      <c r="G379" s="110" t="n">
        <f aca="false">(B379*C379)*F379</f>
        <v>0.354</v>
      </c>
    </row>
    <row r="380" customFormat="false" ht="24" hidden="false" customHeight="true" outlineLevel="0" collapsed="false">
      <c r="A380" s="83" t="s">
        <v>147</v>
      </c>
      <c r="B380" s="107" t="n">
        <v>0.02</v>
      </c>
      <c r="C380" s="108" t="n">
        <v>1</v>
      </c>
      <c r="D380" s="109" t="n">
        <v>1</v>
      </c>
      <c r="E380" s="110" t="n">
        <f aca="false">(B380*C380)*D380</f>
        <v>0.02</v>
      </c>
      <c r="F380" s="111" t="n">
        <v>1</v>
      </c>
      <c r="G380" s="110" t="n">
        <f aca="false">(B380*C380)*F380</f>
        <v>0.02</v>
      </c>
    </row>
    <row r="381" customFormat="false" ht="24" hidden="false" customHeight="true" outlineLevel="0" collapsed="false">
      <c r="A381" s="83" t="s">
        <v>148</v>
      </c>
      <c r="B381" s="107" t="n">
        <v>0.004</v>
      </c>
      <c r="C381" s="108" t="n">
        <v>1</v>
      </c>
      <c r="D381" s="109" t="n">
        <v>1</v>
      </c>
      <c r="E381" s="110" t="n">
        <f aca="false">(B381*C381)*D381</f>
        <v>0.004</v>
      </c>
      <c r="F381" s="111" t="n">
        <v>1</v>
      </c>
      <c r="G381" s="110" t="n">
        <f aca="false">(B381*C381)*F381</f>
        <v>0.004</v>
      </c>
    </row>
    <row r="382" customFormat="false" ht="24" hidden="false" customHeight="true" outlineLevel="0" collapsed="false">
      <c r="A382" s="83" t="s">
        <v>149</v>
      </c>
      <c r="B382" s="107" t="n">
        <v>0.0143</v>
      </c>
      <c r="C382" s="108" t="n">
        <v>20</v>
      </c>
      <c r="D382" s="109" t="n">
        <v>0.5</v>
      </c>
      <c r="E382" s="110" t="n">
        <f aca="false">(B382*C382)*D382</f>
        <v>0.143</v>
      </c>
      <c r="F382" s="111" t="n">
        <f aca="false">(252/365)</f>
        <v>0.69041095890411</v>
      </c>
      <c r="G382" s="110" t="n">
        <f aca="false">(B382*C382)*F382</f>
        <v>0.197457534246575</v>
      </c>
    </row>
    <row r="383" customFormat="false" ht="24" hidden="false" customHeight="true" outlineLevel="0" collapsed="false">
      <c r="A383" s="83" t="s">
        <v>150</v>
      </c>
      <c r="B383" s="107" t="n">
        <v>0.0197</v>
      </c>
      <c r="C383" s="108" t="n">
        <v>180</v>
      </c>
      <c r="D383" s="109" t="n">
        <v>0.5</v>
      </c>
      <c r="E383" s="110" t="n">
        <f aca="false">(B383*C383)*D383</f>
        <v>1.773</v>
      </c>
      <c r="F383" s="111" t="n">
        <f aca="false">(252/365)</f>
        <v>0.69041095890411</v>
      </c>
      <c r="G383" s="110" t="n">
        <f aca="false">(B383*C383)*F383</f>
        <v>2.44819726027397</v>
      </c>
    </row>
    <row r="384" customFormat="false" ht="24" hidden="false" customHeight="true" outlineLevel="0" collapsed="false">
      <c r="A384" s="112" t="s">
        <v>151</v>
      </c>
      <c r="B384" s="113" t="n">
        <v>0.0016</v>
      </c>
      <c r="C384" s="114" t="n">
        <v>6</v>
      </c>
      <c r="D384" s="115" t="n">
        <v>1</v>
      </c>
      <c r="E384" s="116" t="n">
        <f aca="false">(B384*C384)*D384</f>
        <v>0.0096</v>
      </c>
      <c r="F384" s="117" t="n">
        <v>1</v>
      </c>
      <c r="G384" s="116" t="n">
        <f aca="false">(B384*C384)*F384</f>
        <v>0.0096</v>
      </c>
    </row>
    <row r="386" customFormat="false" ht="24" hidden="false" customHeight="true" outlineLevel="0" collapsed="false">
      <c r="A386" s="45" t="s">
        <v>152</v>
      </c>
      <c r="B386" s="45"/>
      <c r="C386" s="45"/>
      <c r="D386" s="45"/>
    </row>
    <row r="387" customFormat="false" ht="24" hidden="false" customHeight="true" outlineLevel="0" collapsed="false">
      <c r="A387" s="118" t="s">
        <v>153</v>
      </c>
      <c r="B387" s="45" t="s">
        <v>154</v>
      </c>
      <c r="C387" s="45"/>
      <c r="D387" s="45"/>
    </row>
    <row r="388" customFormat="false" ht="26.25" hidden="false" customHeight="true" outlineLevel="0" collapsed="false">
      <c r="A388" s="118"/>
      <c r="B388" s="119" t="s">
        <v>155</v>
      </c>
      <c r="C388" s="35" t="s">
        <v>156</v>
      </c>
      <c r="D388" s="120" t="s">
        <v>157</v>
      </c>
    </row>
    <row r="389" customFormat="false" ht="24" hidden="false" customHeight="true" outlineLevel="0" collapsed="false">
      <c r="A389" s="101" t="s">
        <v>140</v>
      </c>
      <c r="B389" s="102" t="n">
        <f aca="false">E373</f>
        <v>15</v>
      </c>
      <c r="C389" s="102" t="n">
        <f aca="false">E373</f>
        <v>15</v>
      </c>
      <c r="D389" s="121" t="n">
        <f aca="false">G373</f>
        <v>20.7123287671233</v>
      </c>
    </row>
    <row r="390" customFormat="false" ht="24" hidden="false" customHeight="true" outlineLevel="0" collapsed="false">
      <c r="A390" s="83" t="s">
        <v>141</v>
      </c>
      <c r="B390" s="107" t="n">
        <f aca="false">E374</f>
        <v>1</v>
      </c>
      <c r="C390" s="107" t="n">
        <f aca="false">E374</f>
        <v>1</v>
      </c>
      <c r="D390" s="122" t="n">
        <f aca="false">G374</f>
        <v>1</v>
      </c>
    </row>
    <row r="391" customFormat="false" ht="24" hidden="false" customHeight="true" outlineLevel="0" collapsed="false">
      <c r="A391" s="83" t="s">
        <v>142</v>
      </c>
      <c r="B391" s="107" t="n">
        <f aca="false">E375</f>
        <v>0.6915</v>
      </c>
      <c r="C391" s="107" t="n">
        <f aca="false">E375</f>
        <v>0.6915</v>
      </c>
      <c r="D391" s="122" t="n">
        <f aca="false">G375</f>
        <v>0.954838356164384</v>
      </c>
    </row>
    <row r="392" customFormat="false" ht="24" hidden="false" customHeight="true" outlineLevel="0" collapsed="false">
      <c r="A392" s="83" t="s">
        <v>143</v>
      </c>
      <c r="B392" s="107" t="n">
        <f aca="false">E376</f>
        <v>2.5</v>
      </c>
      <c r="C392" s="107" t="n">
        <f aca="false">E376</f>
        <v>2.5</v>
      </c>
      <c r="D392" s="122" t="n">
        <f aca="false">G376</f>
        <v>3.45205479452055</v>
      </c>
    </row>
    <row r="393" customFormat="false" ht="24" hidden="false" customHeight="true" outlineLevel="0" collapsed="false">
      <c r="A393" s="83" t="s">
        <v>144</v>
      </c>
      <c r="B393" s="107" t="n">
        <f aca="false">E377</f>
        <v>0.2688</v>
      </c>
      <c r="C393" s="107" t="n">
        <f aca="false">E377</f>
        <v>0.2688</v>
      </c>
      <c r="D393" s="122" t="n">
        <f aca="false">G377</f>
        <v>0.2688</v>
      </c>
    </row>
    <row r="394" customFormat="false" ht="24" hidden="false" customHeight="true" outlineLevel="0" collapsed="false">
      <c r="A394" s="83" t="s">
        <v>145</v>
      </c>
      <c r="B394" s="107" t="n">
        <f aca="false">E378</f>
        <v>0.0305</v>
      </c>
      <c r="C394" s="107" t="n">
        <f aca="false">E378</f>
        <v>0.0305</v>
      </c>
      <c r="D394" s="122" t="n">
        <f aca="false">G378</f>
        <v>0.0421150684931507</v>
      </c>
    </row>
    <row r="395" customFormat="false" ht="24" hidden="false" customHeight="true" outlineLevel="0" collapsed="false">
      <c r="A395" s="83" t="s">
        <v>146</v>
      </c>
      <c r="B395" s="107" t="n">
        <f aca="false">E379</f>
        <v>0.177</v>
      </c>
      <c r="C395" s="107" t="n">
        <f aca="false">E379</f>
        <v>0.177</v>
      </c>
      <c r="D395" s="122" t="n">
        <f aca="false">G379</f>
        <v>0.354</v>
      </c>
    </row>
    <row r="396" customFormat="false" ht="24" hidden="false" customHeight="true" outlineLevel="0" collapsed="false">
      <c r="A396" s="83" t="s">
        <v>147</v>
      </c>
      <c r="B396" s="107" t="n">
        <f aca="false">E380</f>
        <v>0.02</v>
      </c>
      <c r="C396" s="107" t="n">
        <f aca="false">E380</f>
        <v>0.02</v>
      </c>
      <c r="D396" s="122" t="n">
        <f aca="false">G380</f>
        <v>0.02</v>
      </c>
    </row>
    <row r="397" customFormat="false" ht="24" hidden="false" customHeight="true" outlineLevel="0" collapsed="false">
      <c r="A397" s="83" t="s">
        <v>148</v>
      </c>
      <c r="B397" s="107" t="n">
        <f aca="false">E381</f>
        <v>0.004</v>
      </c>
      <c r="C397" s="107" t="n">
        <f aca="false">E381</f>
        <v>0.004</v>
      </c>
      <c r="D397" s="122" t="n">
        <f aca="false">G381</f>
        <v>0.004</v>
      </c>
    </row>
    <row r="398" customFormat="false" ht="24" hidden="false" customHeight="true" outlineLevel="0" collapsed="false">
      <c r="A398" s="83" t="s">
        <v>149</v>
      </c>
      <c r="B398" s="107" t="n">
        <f aca="false">E382</f>
        <v>0.143</v>
      </c>
      <c r="C398" s="107" t="n">
        <f aca="false">E382</f>
        <v>0.143</v>
      </c>
      <c r="D398" s="122" t="n">
        <f aca="false">G382</f>
        <v>0.197457534246575</v>
      </c>
    </row>
    <row r="399" customFormat="false" ht="24" hidden="false" customHeight="true" outlineLevel="0" collapsed="false">
      <c r="A399" s="83" t="s">
        <v>150</v>
      </c>
      <c r="B399" s="107" t="n">
        <f aca="false">E383</f>
        <v>1.773</v>
      </c>
      <c r="C399" s="107" t="n">
        <f aca="false">E383</f>
        <v>1.773</v>
      </c>
      <c r="D399" s="122" t="n">
        <f aca="false">G383</f>
        <v>2.44819726027397</v>
      </c>
    </row>
    <row r="400" customFormat="false" ht="24" hidden="false" customHeight="true" outlineLevel="0" collapsed="false">
      <c r="A400" s="84" t="s">
        <v>151</v>
      </c>
      <c r="B400" s="123" t="n">
        <f aca="false">E384</f>
        <v>0.0096</v>
      </c>
      <c r="C400" s="123" t="n">
        <f aca="false">E384</f>
        <v>0.0096</v>
      </c>
      <c r="D400" s="124" t="n">
        <f aca="false">G384</f>
        <v>0.0096</v>
      </c>
    </row>
    <row r="401" customFormat="false" ht="24" hidden="false" customHeight="true" outlineLevel="0" collapsed="false">
      <c r="A401" s="119" t="s">
        <v>158</v>
      </c>
      <c r="B401" s="125" t="n">
        <f aca="false">SUM(B389:B400)</f>
        <v>21.6174</v>
      </c>
      <c r="C401" s="125" t="n">
        <f aca="false">SUM(C389:C400)</f>
        <v>21.6174</v>
      </c>
      <c r="D401" s="126" t="n">
        <f aca="false">SUM(D389:D400)</f>
        <v>29.4633917808219</v>
      </c>
      <c r="H401" s="5"/>
    </row>
    <row r="403" customFormat="false" ht="24" hidden="false" customHeight="true" outlineLevel="0" collapsed="false">
      <c r="A403" s="7" t="s">
        <v>159</v>
      </c>
      <c r="B403" s="7"/>
      <c r="C403" s="7"/>
      <c r="D403" s="7"/>
      <c r="E403" s="7"/>
      <c r="F403" s="7"/>
      <c r="G403" s="7"/>
      <c r="H403" s="7"/>
    </row>
    <row r="404" customFormat="false" ht="78" hidden="false" customHeight="true" outlineLevel="0" collapsed="false">
      <c r="A404" s="3" t="s">
        <v>160</v>
      </c>
      <c r="B404" s="3"/>
      <c r="C404" s="3"/>
      <c r="D404" s="3"/>
      <c r="E404" s="3"/>
      <c r="F404" s="3"/>
      <c r="G404" s="3"/>
      <c r="H404" s="3"/>
    </row>
    <row r="406" customFormat="false" ht="24" hidden="false" customHeight="true" outlineLevel="0" collapsed="false">
      <c r="A406" s="8" t="s">
        <v>161</v>
      </c>
      <c r="B406" s="8"/>
      <c r="C406" s="8"/>
      <c r="D406" s="8"/>
    </row>
    <row r="407" customFormat="false" ht="24" hidden="false" customHeight="true" outlineLevel="0" collapsed="false">
      <c r="A407" s="46" t="s">
        <v>11</v>
      </c>
      <c r="B407" s="47" t="s">
        <v>12</v>
      </c>
      <c r="C407" s="47" t="s">
        <v>162</v>
      </c>
      <c r="D407" s="49" t="s">
        <v>163</v>
      </c>
    </row>
    <row r="408" customFormat="false" ht="24" hidden="false" customHeight="true" outlineLevel="0" collapsed="false">
      <c r="A408" s="15" t="s">
        <v>21</v>
      </c>
      <c r="B408" s="16" t="n">
        <f aca="false">G70+E255+E359</f>
        <v>4078.734788175</v>
      </c>
      <c r="C408" s="66" t="n">
        <v>30</v>
      </c>
      <c r="D408" s="22" t="n">
        <f aca="false">B408/C408</f>
        <v>135.9578262725</v>
      </c>
    </row>
    <row r="409" customFormat="false" ht="24" hidden="false" customHeight="true" outlineLevel="0" collapsed="false">
      <c r="A409" s="23" t="s">
        <v>22</v>
      </c>
      <c r="B409" s="38" t="n">
        <f aca="false">G71+E256+E360</f>
        <v>4817.822036235</v>
      </c>
      <c r="C409" s="67" t="n">
        <f aca="false">C408</f>
        <v>30</v>
      </c>
      <c r="D409" s="24" t="n">
        <f aca="false">B409/C409</f>
        <v>160.5940678745</v>
      </c>
    </row>
    <row r="410" customFormat="false" ht="24" hidden="false" customHeight="true" outlineLevel="0" collapsed="false">
      <c r="A410" s="25" t="s">
        <v>37</v>
      </c>
      <c r="B410" s="40" t="n">
        <f aca="false">G72+E257+E361</f>
        <v>4307.9215794</v>
      </c>
      <c r="C410" s="68" t="n">
        <f aca="false">C409</f>
        <v>30</v>
      </c>
      <c r="D410" s="26" t="n">
        <f aca="false">B410/C410</f>
        <v>143.59738598</v>
      </c>
    </row>
    <row r="411" customFormat="false" ht="24" hidden="false" customHeight="true" outlineLevel="0" collapsed="false">
      <c r="A411" s="15" t="s">
        <v>24</v>
      </c>
      <c r="B411" s="16" t="n">
        <f aca="false">G73+E258+E362</f>
        <v>4078.734788175</v>
      </c>
      <c r="C411" s="66" t="n">
        <f aca="false">C410</f>
        <v>30</v>
      </c>
      <c r="D411" s="22" t="n">
        <f aca="false">B411/C411</f>
        <v>135.9578262725</v>
      </c>
    </row>
    <row r="412" customFormat="false" ht="24" hidden="false" customHeight="true" outlineLevel="0" collapsed="false">
      <c r="A412" s="23" t="s">
        <v>25</v>
      </c>
      <c r="B412" s="38" t="n">
        <f aca="false">G74+E259+E363</f>
        <v>4817.822036235</v>
      </c>
      <c r="C412" s="67" t="n">
        <f aca="false">C411</f>
        <v>30</v>
      </c>
      <c r="D412" s="24" t="n">
        <f aca="false">B412/C412</f>
        <v>160.5940678745</v>
      </c>
    </row>
    <row r="413" customFormat="false" ht="24" hidden="false" customHeight="true" outlineLevel="0" collapsed="false">
      <c r="A413" s="11" t="s">
        <v>26</v>
      </c>
      <c r="B413" s="19" t="n">
        <f aca="false">G75+E260+E364</f>
        <v>4307.9215794</v>
      </c>
      <c r="C413" s="69" t="n">
        <f aca="false">C412</f>
        <v>30</v>
      </c>
      <c r="D413" s="27" t="n">
        <f aca="false">B413/C413</f>
        <v>143.59738598</v>
      </c>
    </row>
    <row r="415" customFormat="false" ht="24" hidden="false" customHeight="true" outlineLevel="0" collapsed="false">
      <c r="A415" s="45" t="s">
        <v>159</v>
      </c>
      <c r="B415" s="45"/>
      <c r="C415" s="45"/>
      <c r="D415" s="45"/>
      <c r="E415" s="45"/>
    </row>
    <row r="416" customFormat="false" ht="33.75" hidden="false" customHeight="true" outlineLevel="0" collapsed="false">
      <c r="A416" s="46" t="s">
        <v>11</v>
      </c>
      <c r="B416" s="47" t="s">
        <v>163</v>
      </c>
      <c r="C416" s="48" t="s">
        <v>164</v>
      </c>
      <c r="D416" s="47" t="s">
        <v>165</v>
      </c>
      <c r="E416" s="49" t="s">
        <v>166</v>
      </c>
    </row>
    <row r="417" customFormat="false" ht="24" hidden="false" customHeight="true" outlineLevel="0" collapsed="false">
      <c r="A417" s="15" t="s">
        <v>21</v>
      </c>
      <c r="B417" s="16" t="n">
        <f aca="false">D408</f>
        <v>135.9578262725</v>
      </c>
      <c r="C417" s="102" t="n">
        <f aca="false">B401</f>
        <v>21.6174</v>
      </c>
      <c r="D417" s="16" t="n">
        <f aca="false">B417*C417</f>
        <v>2939.05471366314</v>
      </c>
      <c r="E417" s="22" t="n">
        <f aca="false">D417/12</f>
        <v>244.921226138595</v>
      </c>
    </row>
    <row r="418" customFormat="false" ht="24" hidden="false" customHeight="true" outlineLevel="0" collapsed="false">
      <c r="A418" s="23" t="s">
        <v>22</v>
      </c>
      <c r="B418" s="38" t="n">
        <f aca="false">D409</f>
        <v>160.5940678745</v>
      </c>
      <c r="C418" s="107" t="n">
        <f aca="false">C401</f>
        <v>21.6174</v>
      </c>
      <c r="D418" s="38" t="n">
        <f aca="false">B418*C418</f>
        <v>3471.62620287022</v>
      </c>
      <c r="E418" s="24" t="n">
        <f aca="false">D418/12</f>
        <v>289.302183572518</v>
      </c>
    </row>
    <row r="419" customFormat="false" ht="24" hidden="false" customHeight="true" outlineLevel="0" collapsed="false">
      <c r="A419" s="25" t="s">
        <v>37</v>
      </c>
      <c r="B419" s="40" t="n">
        <f aca="false">D410</f>
        <v>143.59738598</v>
      </c>
      <c r="C419" s="123" t="n">
        <f aca="false">D401</f>
        <v>29.4633917808219</v>
      </c>
      <c r="D419" s="40" t="n">
        <f aca="false">B419*C419</f>
        <v>4230.86604183065</v>
      </c>
      <c r="E419" s="26" t="n">
        <f aca="false">D419/12</f>
        <v>352.572170152554</v>
      </c>
    </row>
    <row r="420" customFormat="false" ht="24" hidden="false" customHeight="true" outlineLevel="0" collapsed="false">
      <c r="A420" s="15" t="s">
        <v>24</v>
      </c>
      <c r="B420" s="16" t="n">
        <f aca="false">D411</f>
        <v>135.9578262725</v>
      </c>
      <c r="C420" s="102" t="n">
        <f aca="false">B401</f>
        <v>21.6174</v>
      </c>
      <c r="D420" s="16" t="n">
        <f aca="false">B420*C420</f>
        <v>2939.05471366314</v>
      </c>
      <c r="E420" s="22" t="n">
        <f aca="false">D420/12</f>
        <v>244.921226138595</v>
      </c>
    </row>
    <row r="421" customFormat="false" ht="24" hidden="false" customHeight="true" outlineLevel="0" collapsed="false">
      <c r="A421" s="23" t="s">
        <v>25</v>
      </c>
      <c r="B421" s="38" t="n">
        <f aca="false">D412</f>
        <v>160.5940678745</v>
      </c>
      <c r="C421" s="107" t="n">
        <f aca="false">C401</f>
        <v>21.6174</v>
      </c>
      <c r="D421" s="38" t="n">
        <f aca="false">B421*C421</f>
        <v>3471.62620287022</v>
      </c>
      <c r="E421" s="24" t="n">
        <f aca="false">D421/12</f>
        <v>289.302183572518</v>
      </c>
    </row>
    <row r="422" customFormat="false" ht="24" hidden="false" customHeight="true" outlineLevel="0" collapsed="false">
      <c r="A422" s="11" t="s">
        <v>26</v>
      </c>
      <c r="B422" s="19" t="n">
        <f aca="false">D413</f>
        <v>143.59738598</v>
      </c>
      <c r="C422" s="113" t="n">
        <f aca="false">D401</f>
        <v>29.4633917808219</v>
      </c>
      <c r="D422" s="19" t="n">
        <f aca="false">B422*C422</f>
        <v>4230.86604183065</v>
      </c>
      <c r="E422" s="27" t="n">
        <f aca="false">D422/12</f>
        <v>352.572170152554</v>
      </c>
      <c r="H422" s="5"/>
    </row>
    <row r="424" customFormat="false" ht="24" hidden="false" customHeight="true" outlineLevel="0" collapsed="false">
      <c r="A424" s="7" t="s">
        <v>167</v>
      </c>
      <c r="B424" s="7"/>
      <c r="C424" s="7"/>
      <c r="D424" s="7"/>
      <c r="E424" s="7"/>
      <c r="F424" s="7"/>
      <c r="G424" s="7"/>
      <c r="H424" s="7"/>
    </row>
    <row r="425" customFormat="false" ht="119.25" hidden="false" customHeight="true" outlineLevel="0" collapsed="false">
      <c r="A425" s="3" t="s">
        <v>168</v>
      </c>
      <c r="B425" s="3"/>
      <c r="C425" s="3"/>
      <c r="D425" s="3"/>
      <c r="E425" s="3"/>
      <c r="F425" s="3"/>
      <c r="G425" s="3"/>
      <c r="H425" s="3"/>
    </row>
    <row r="426" customFormat="false" ht="22.5" hidden="false" customHeight="true" outlineLevel="0" collapsed="false"/>
    <row r="427" customFormat="false" ht="22.5" hidden="false" customHeight="true" outlineLevel="0" collapsed="false">
      <c r="A427" s="8" t="s">
        <v>169</v>
      </c>
      <c r="B427" s="8"/>
      <c r="C427" s="8"/>
      <c r="D427" s="8"/>
    </row>
    <row r="428" customFormat="false" ht="22.5" hidden="false" customHeight="true" outlineLevel="0" collapsed="false">
      <c r="A428" s="46" t="s">
        <v>11</v>
      </c>
      <c r="B428" s="47" t="s">
        <v>12</v>
      </c>
      <c r="C428" s="47" t="s">
        <v>170</v>
      </c>
      <c r="D428" s="49" t="s">
        <v>20</v>
      </c>
    </row>
    <row r="429" customFormat="false" ht="22.5" hidden="false" customHeight="true" outlineLevel="0" collapsed="false">
      <c r="A429" s="15" t="s">
        <v>21</v>
      </c>
      <c r="B429" s="16" t="n">
        <f aca="false">G70+E255+E359</f>
        <v>4078.734788175</v>
      </c>
      <c r="C429" s="30" t="n">
        <v>220</v>
      </c>
      <c r="D429" s="22" t="n">
        <f aca="false">B429/C429</f>
        <v>18.5397035826136</v>
      </c>
    </row>
    <row r="430" customFormat="false" ht="24" hidden="false" customHeight="true" outlineLevel="0" collapsed="false">
      <c r="A430" s="23" t="s">
        <v>22</v>
      </c>
      <c r="B430" s="38" t="n">
        <f aca="false">G71+E256+E360</f>
        <v>4817.822036235</v>
      </c>
      <c r="C430" s="87" t="n">
        <f aca="false">C429</f>
        <v>220</v>
      </c>
      <c r="D430" s="24" t="n">
        <f aca="false">B430/C430</f>
        <v>21.8991910737955</v>
      </c>
    </row>
    <row r="431" customFormat="false" ht="24" hidden="false" customHeight="true" outlineLevel="0" collapsed="false">
      <c r="A431" s="11" t="s">
        <v>37</v>
      </c>
      <c r="B431" s="19" t="n">
        <f aca="false">G72+E257+E361</f>
        <v>4307.9215794</v>
      </c>
      <c r="C431" s="43" t="n">
        <f aca="false">C430</f>
        <v>220</v>
      </c>
      <c r="D431" s="27" t="n">
        <f aca="false">B431/C431</f>
        <v>19.5814617245455</v>
      </c>
    </row>
    <row r="433" customFormat="false" ht="24" hidden="false" customHeight="true" outlineLevel="0" collapsed="false">
      <c r="A433" s="127" t="s">
        <v>167</v>
      </c>
      <c r="B433" s="127"/>
      <c r="C433" s="127"/>
      <c r="D433" s="127"/>
    </row>
    <row r="434" customFormat="false" ht="30" hidden="false" customHeight="true" outlineLevel="0" collapsed="false">
      <c r="A434" s="33" t="s">
        <v>11</v>
      </c>
      <c r="B434" s="34" t="s">
        <v>171</v>
      </c>
      <c r="C434" s="35" t="s">
        <v>172</v>
      </c>
      <c r="D434" s="36" t="s">
        <v>20</v>
      </c>
    </row>
    <row r="435" customFormat="false" ht="24" hidden="false" customHeight="true" outlineLevel="0" collapsed="false">
      <c r="A435" s="15" t="s">
        <v>21</v>
      </c>
      <c r="B435" s="16" t="n">
        <f aca="false">D429</f>
        <v>18.5397035826136</v>
      </c>
      <c r="C435" s="30" t="n">
        <v>0</v>
      </c>
      <c r="D435" s="22" t="n">
        <f aca="false">B435*C435</f>
        <v>0</v>
      </c>
    </row>
    <row r="436" customFormat="false" ht="24" hidden="false" customHeight="true" outlineLevel="0" collapsed="false">
      <c r="A436" s="23" t="s">
        <v>22</v>
      </c>
      <c r="B436" s="38" t="n">
        <f aca="false">D430</f>
        <v>21.8991910737955</v>
      </c>
      <c r="C436" s="87" t="n">
        <v>0</v>
      </c>
      <c r="D436" s="24" t="n">
        <f aca="false">B436*C436</f>
        <v>0</v>
      </c>
    </row>
    <row r="437" customFormat="false" ht="24" hidden="false" customHeight="true" outlineLevel="0" collapsed="false">
      <c r="A437" s="11" t="s">
        <v>37</v>
      </c>
      <c r="B437" s="19" t="n">
        <f aca="false">D431</f>
        <v>19.5814617245455</v>
      </c>
      <c r="C437" s="43" t="n">
        <v>0</v>
      </c>
      <c r="D437" s="27" t="n">
        <f aca="false">B437*C437</f>
        <v>0</v>
      </c>
      <c r="H437" s="5"/>
    </row>
    <row r="439" customFormat="false" ht="24" hidden="false" customHeight="true" outlineLevel="0" collapsed="false">
      <c r="A439" s="6" t="s">
        <v>130</v>
      </c>
      <c r="B439" s="6"/>
      <c r="C439" s="6"/>
      <c r="D439" s="6"/>
      <c r="E439" s="6"/>
      <c r="F439" s="6"/>
      <c r="G439" s="6"/>
      <c r="H439" s="6"/>
    </row>
    <row r="441" customFormat="false" ht="24" hidden="false" customHeight="true" outlineLevel="0" collapsed="false">
      <c r="A441" s="8" t="s">
        <v>130</v>
      </c>
      <c r="B441" s="8"/>
      <c r="C441" s="8"/>
      <c r="D441" s="8"/>
    </row>
    <row r="442" customFormat="false" ht="24" hidden="false" customHeight="true" outlineLevel="0" collapsed="false">
      <c r="A442" s="46" t="s">
        <v>11</v>
      </c>
      <c r="B442" s="47" t="s">
        <v>173</v>
      </c>
      <c r="C442" s="47" t="s">
        <v>174</v>
      </c>
      <c r="D442" s="49" t="s">
        <v>43</v>
      </c>
    </row>
    <row r="443" customFormat="false" ht="24" hidden="false" customHeight="true" outlineLevel="0" collapsed="false">
      <c r="A443" s="15" t="s">
        <v>21</v>
      </c>
      <c r="B443" s="16" t="n">
        <f aca="false">E417</f>
        <v>244.921226138595</v>
      </c>
      <c r="C443" s="16" t="n">
        <f aca="false">D435</f>
        <v>0</v>
      </c>
      <c r="D443" s="22" t="n">
        <f aca="false">B443+C443</f>
        <v>244.921226138595</v>
      </c>
    </row>
    <row r="444" customFormat="false" ht="24" hidden="false" customHeight="true" outlineLevel="0" collapsed="false">
      <c r="A444" s="23" t="s">
        <v>22</v>
      </c>
      <c r="B444" s="38" t="n">
        <f aca="false">E418</f>
        <v>289.302183572518</v>
      </c>
      <c r="C444" s="38" t="n">
        <f aca="false">D436</f>
        <v>0</v>
      </c>
      <c r="D444" s="24" t="n">
        <f aca="false">B444+C444</f>
        <v>289.302183572518</v>
      </c>
    </row>
    <row r="445" customFormat="false" ht="24" hidden="false" customHeight="true" outlineLevel="0" collapsed="false">
      <c r="A445" s="25" t="s">
        <v>37</v>
      </c>
      <c r="B445" s="40" t="n">
        <f aca="false">E419</f>
        <v>352.572170152554</v>
      </c>
      <c r="C445" s="40" t="n">
        <f aca="false">D437</f>
        <v>0</v>
      </c>
      <c r="D445" s="26" t="n">
        <f aca="false">B445+C445</f>
        <v>352.572170152554</v>
      </c>
    </row>
    <row r="446" customFormat="false" ht="24" hidden="false" customHeight="true" outlineLevel="0" collapsed="false">
      <c r="A446" s="15" t="s">
        <v>24</v>
      </c>
      <c r="B446" s="16" t="n">
        <f aca="false">E420</f>
        <v>244.921226138595</v>
      </c>
      <c r="C446" s="30"/>
      <c r="D446" s="22" t="n">
        <f aca="false">B446+C446</f>
        <v>244.921226138595</v>
      </c>
    </row>
    <row r="447" customFormat="false" ht="24" hidden="false" customHeight="true" outlineLevel="0" collapsed="false">
      <c r="A447" s="23" t="s">
        <v>25</v>
      </c>
      <c r="B447" s="38" t="n">
        <f aca="false">E421</f>
        <v>289.302183572518</v>
      </c>
      <c r="C447" s="87"/>
      <c r="D447" s="24" t="n">
        <f aca="false">B447+C447</f>
        <v>289.302183572518</v>
      </c>
    </row>
    <row r="448" customFormat="false" ht="24" hidden="false" customHeight="true" outlineLevel="0" collapsed="false">
      <c r="A448" s="11" t="s">
        <v>26</v>
      </c>
      <c r="B448" s="19" t="n">
        <f aca="false">E422</f>
        <v>352.572170152554</v>
      </c>
      <c r="C448" s="43"/>
      <c r="D448" s="27" t="n">
        <f aca="false">B448+C448</f>
        <v>352.572170152554</v>
      </c>
    </row>
    <row r="450" customFormat="false" ht="24" hidden="false" customHeight="true" outlineLevel="0" collapsed="false">
      <c r="A450" s="6" t="s">
        <v>175</v>
      </c>
      <c r="B450" s="6"/>
      <c r="C450" s="6"/>
      <c r="D450" s="6"/>
      <c r="E450" s="6"/>
      <c r="F450" s="6"/>
      <c r="G450" s="6"/>
      <c r="H450" s="6"/>
    </row>
    <row r="451" customFormat="false" ht="24" hidden="false" customHeight="true" outlineLevel="0" collapsed="false">
      <c r="A451" s="5"/>
      <c r="B451" s="5"/>
      <c r="C451" s="5"/>
      <c r="E451" s="5"/>
    </row>
    <row r="452" customFormat="false" ht="24" hidden="false" customHeight="true" outlineLevel="0" collapsed="false">
      <c r="A452" s="128" t="s">
        <v>176</v>
      </c>
      <c r="B452" s="128"/>
      <c r="C452" s="128"/>
      <c r="D452" s="128"/>
      <c r="E452" s="129"/>
    </row>
    <row r="453" customFormat="false" ht="24" hidden="false" customHeight="true" outlineLevel="0" collapsed="false">
      <c r="A453" s="128" t="s">
        <v>177</v>
      </c>
      <c r="B453" s="130" t="s">
        <v>178</v>
      </c>
      <c r="C453" s="130" t="s">
        <v>179</v>
      </c>
      <c r="D453" s="8" t="s">
        <v>20</v>
      </c>
    </row>
    <row r="454" customFormat="false" ht="24" hidden="false" customHeight="true" outlineLevel="0" collapsed="false">
      <c r="A454" s="131" t="s">
        <v>180</v>
      </c>
      <c r="B454" s="132" t="n">
        <v>4</v>
      </c>
      <c r="C454" s="133" t="n">
        <v>40</v>
      </c>
      <c r="D454" s="134" t="n">
        <f aca="false">B454*C454</f>
        <v>160</v>
      </c>
    </row>
    <row r="455" customFormat="false" ht="24" hidden="false" customHeight="true" outlineLevel="0" collapsed="false">
      <c r="A455" s="131" t="s">
        <v>181</v>
      </c>
      <c r="B455" s="132" t="n">
        <v>4</v>
      </c>
      <c r="C455" s="135" t="n">
        <v>50</v>
      </c>
      <c r="D455" s="134" t="n">
        <f aca="false">B455*C455</f>
        <v>200</v>
      </c>
    </row>
    <row r="456" customFormat="false" ht="24" hidden="false" customHeight="true" outlineLevel="0" collapsed="false">
      <c r="A456" s="131" t="s">
        <v>182</v>
      </c>
      <c r="B456" s="132" t="n">
        <v>2</v>
      </c>
      <c r="C456" s="135" t="n">
        <v>50</v>
      </c>
      <c r="D456" s="134" t="n">
        <f aca="false">B456*C456</f>
        <v>100</v>
      </c>
    </row>
    <row r="457" customFormat="false" ht="24" hidden="false" customHeight="true" outlineLevel="0" collapsed="false">
      <c r="A457" s="131" t="s">
        <v>183</v>
      </c>
      <c r="B457" s="132" t="n">
        <v>4</v>
      </c>
      <c r="C457" s="135" t="n">
        <v>7.5</v>
      </c>
      <c r="D457" s="134" t="n">
        <f aca="false">B457*C457</f>
        <v>30</v>
      </c>
    </row>
    <row r="458" customFormat="false" ht="24" hidden="false" customHeight="true" outlineLevel="0" collapsed="false">
      <c r="A458" s="131" t="s">
        <v>184</v>
      </c>
      <c r="B458" s="132" t="n">
        <v>2</v>
      </c>
      <c r="C458" s="135" t="n">
        <v>100</v>
      </c>
      <c r="D458" s="134" t="n">
        <f aca="false">B458*C458</f>
        <v>200</v>
      </c>
    </row>
    <row r="459" customFormat="false" ht="24" hidden="false" customHeight="true" outlineLevel="0" collapsed="false">
      <c r="A459" s="131" t="s">
        <v>185</v>
      </c>
      <c r="B459" s="132" t="n">
        <v>1</v>
      </c>
      <c r="C459" s="135" t="n">
        <v>130</v>
      </c>
      <c r="D459" s="134" t="n">
        <f aca="false">B459*C459</f>
        <v>130</v>
      </c>
    </row>
    <row r="460" customFormat="false" ht="24" hidden="false" customHeight="true" outlineLevel="0" collapsed="false">
      <c r="A460" s="23"/>
      <c r="B460" s="136"/>
      <c r="C460" s="135"/>
      <c r="D460" s="137"/>
    </row>
    <row r="461" customFormat="false" ht="24" hidden="false" customHeight="true" outlineLevel="0" collapsed="false">
      <c r="A461" s="11"/>
      <c r="B461" s="138"/>
      <c r="C461" s="139"/>
      <c r="D461" s="140"/>
    </row>
    <row r="462" customFormat="false" ht="24" hidden="false" customHeight="true" outlineLevel="0" collapsed="false">
      <c r="A462" s="128" t="s">
        <v>186</v>
      </c>
      <c r="B462" s="128"/>
      <c r="C462" s="128"/>
      <c r="D462" s="141" t="n">
        <f aca="false">SUM(D454:D459)</f>
        <v>820</v>
      </c>
    </row>
    <row r="463" customFormat="false" ht="24" hidden="false" customHeight="true" outlineLevel="0" collapsed="false">
      <c r="A463" s="142"/>
      <c r="B463" s="143"/>
      <c r="C463" s="143"/>
      <c r="D463" s="143"/>
      <c r="E463" s="144"/>
    </row>
    <row r="464" customFormat="false" ht="24" hidden="false" customHeight="true" outlineLevel="0" collapsed="false">
      <c r="A464" s="128" t="s">
        <v>187</v>
      </c>
      <c r="B464" s="128"/>
      <c r="C464" s="128"/>
      <c r="D464" s="145"/>
      <c r="E464" s="145"/>
    </row>
    <row r="465" customFormat="false" ht="24" hidden="false" customHeight="true" outlineLevel="0" collapsed="false">
      <c r="A465" s="146" t="s">
        <v>11</v>
      </c>
      <c r="B465" s="147" t="s">
        <v>165</v>
      </c>
      <c r="C465" s="148" t="s">
        <v>188</v>
      </c>
      <c r="D465" s="145"/>
      <c r="E465" s="145"/>
    </row>
    <row r="466" customFormat="false" ht="24" hidden="false" customHeight="true" outlineLevel="0" collapsed="false">
      <c r="A466" s="15" t="s">
        <v>21</v>
      </c>
      <c r="B466" s="149" t="n">
        <f aca="false">SUM(D454:D459)</f>
        <v>820</v>
      </c>
      <c r="C466" s="150" t="n">
        <f aca="false">B466/12</f>
        <v>68.3333333333333</v>
      </c>
      <c r="D466" s="143"/>
      <c r="E466" s="142"/>
    </row>
    <row r="467" customFormat="false" ht="24" hidden="false" customHeight="true" outlineLevel="0" collapsed="false">
      <c r="A467" s="23" t="s">
        <v>22</v>
      </c>
      <c r="B467" s="149" t="n">
        <f aca="false">B466</f>
        <v>820</v>
      </c>
      <c r="C467" s="150" t="n">
        <f aca="false">B467/12</f>
        <v>68.3333333333333</v>
      </c>
      <c r="D467" s="143"/>
      <c r="E467" s="142"/>
    </row>
    <row r="468" customFormat="false" ht="24" hidden="false" customHeight="true" outlineLevel="0" collapsed="false">
      <c r="A468" s="25" t="s">
        <v>37</v>
      </c>
      <c r="B468" s="149" t="n">
        <f aca="false">B467</f>
        <v>820</v>
      </c>
      <c r="C468" s="150" t="n">
        <f aca="false">B468/12</f>
        <v>68.3333333333333</v>
      </c>
      <c r="D468" s="143"/>
      <c r="E468" s="142"/>
    </row>
    <row r="469" customFormat="false" ht="24" hidden="false" customHeight="true" outlineLevel="0" collapsed="false">
      <c r="A469" s="15" t="s">
        <v>24</v>
      </c>
      <c r="B469" s="149" t="n">
        <f aca="false">B468</f>
        <v>820</v>
      </c>
      <c r="C469" s="150" t="n">
        <f aca="false">B469/12</f>
        <v>68.3333333333333</v>
      </c>
      <c r="D469" s="143"/>
      <c r="E469" s="142"/>
    </row>
    <row r="470" customFormat="false" ht="24" hidden="false" customHeight="true" outlineLevel="0" collapsed="false">
      <c r="A470" s="23" t="s">
        <v>25</v>
      </c>
      <c r="B470" s="149" t="n">
        <f aca="false">B469</f>
        <v>820</v>
      </c>
      <c r="C470" s="150" t="n">
        <f aca="false">B470/12</f>
        <v>68.3333333333333</v>
      </c>
      <c r="D470" s="143"/>
      <c r="E470" s="142"/>
    </row>
    <row r="471" customFormat="false" ht="24" hidden="false" customHeight="true" outlineLevel="0" collapsed="false">
      <c r="A471" s="11" t="s">
        <v>26</v>
      </c>
      <c r="B471" s="149" t="n">
        <f aca="false">B470</f>
        <v>820</v>
      </c>
      <c r="C471" s="150" t="n">
        <f aca="false">B471/12</f>
        <v>68.3333333333333</v>
      </c>
      <c r="D471" s="143"/>
      <c r="E471" s="142"/>
    </row>
    <row r="472" customFormat="false" ht="24" hidden="false" customHeight="true" outlineLevel="0" collapsed="false">
      <c r="A472" s="142"/>
      <c r="B472" s="143"/>
      <c r="C472" s="143"/>
      <c r="D472" s="143"/>
      <c r="E472" s="142"/>
    </row>
    <row r="473" customFormat="false" ht="24" hidden="false" customHeight="true" outlineLevel="0" collapsed="false">
      <c r="A473" s="151" t="s">
        <v>189</v>
      </c>
      <c r="B473" s="151"/>
      <c r="C473" s="151"/>
      <c r="D473" s="151"/>
      <c r="E473" s="151"/>
      <c r="F473" s="151"/>
    </row>
    <row r="474" customFormat="false" ht="39.55" hidden="false" customHeight="false" outlineLevel="0" collapsed="false">
      <c r="A474" s="152" t="s">
        <v>190</v>
      </c>
      <c r="B474" s="153" t="s">
        <v>191</v>
      </c>
      <c r="C474" s="154" t="s">
        <v>178</v>
      </c>
      <c r="D474" s="154" t="s">
        <v>192</v>
      </c>
      <c r="E474" s="154" t="s">
        <v>193</v>
      </c>
      <c r="F474" s="120" t="s">
        <v>194</v>
      </c>
    </row>
    <row r="475" customFormat="false" ht="24" hidden="false" customHeight="true" outlineLevel="0" collapsed="false">
      <c r="A475" s="155" t="s">
        <v>195</v>
      </c>
      <c r="B475" s="156" t="n">
        <v>20</v>
      </c>
      <c r="C475" s="157" t="n">
        <v>4</v>
      </c>
      <c r="D475" s="158" t="n">
        <v>12</v>
      </c>
      <c r="E475" s="159" t="n">
        <f aca="false">B475*C475*0.2</f>
        <v>16</v>
      </c>
      <c r="F475" s="160" t="n">
        <f aca="false">B475*C475-E475</f>
        <v>64</v>
      </c>
    </row>
    <row r="476" customFormat="false" ht="24" hidden="false" customHeight="true" outlineLevel="0" collapsed="false">
      <c r="A476" s="155" t="s">
        <v>196</v>
      </c>
      <c r="B476" s="156" t="n">
        <v>300</v>
      </c>
      <c r="C476" s="157" t="n">
        <v>1</v>
      </c>
      <c r="D476" s="161" t="n">
        <v>12</v>
      </c>
      <c r="E476" s="159" t="n">
        <f aca="false">B476*C476*0.2</f>
        <v>60</v>
      </c>
      <c r="F476" s="160" t="n">
        <f aca="false">B476*C476-E476</f>
        <v>240</v>
      </c>
    </row>
    <row r="477" customFormat="false" ht="26.85" hidden="false" customHeight="false" outlineLevel="0" collapsed="false">
      <c r="A477" s="155" t="s">
        <v>197</v>
      </c>
      <c r="B477" s="156" t="n">
        <v>130</v>
      </c>
      <c r="C477" s="157" t="n">
        <v>1</v>
      </c>
      <c r="D477" s="161" t="n">
        <v>12</v>
      </c>
      <c r="E477" s="159" t="n">
        <f aca="false">B477*C477*0.2</f>
        <v>26</v>
      </c>
      <c r="F477" s="160" t="n">
        <f aca="false">B477*C477-E477</f>
        <v>104</v>
      </c>
      <c r="G477" s="5"/>
      <c r="H477" s="5"/>
      <c r="I477" s="5"/>
      <c r="J477" s="5"/>
      <c r="K477" s="5"/>
    </row>
    <row r="478" customFormat="false" ht="24" hidden="false" customHeight="true" outlineLevel="0" collapsed="false">
      <c r="A478" s="162"/>
      <c r="B478" s="163"/>
      <c r="C478" s="164"/>
      <c r="D478" s="161"/>
      <c r="E478" s="165"/>
      <c r="F478" s="166"/>
    </row>
    <row r="479" customFormat="false" ht="24" hidden="false" customHeight="true" outlineLevel="0" collapsed="false">
      <c r="A479" s="162"/>
      <c r="B479" s="163"/>
      <c r="C479" s="164"/>
      <c r="D479" s="161"/>
      <c r="E479" s="165"/>
      <c r="F479" s="166"/>
    </row>
    <row r="480" customFormat="false" ht="24" hidden="false" customHeight="true" outlineLevel="0" collapsed="false">
      <c r="A480" s="162"/>
      <c r="B480" s="163"/>
      <c r="C480" s="164"/>
      <c r="D480" s="161"/>
      <c r="E480" s="165"/>
      <c r="F480" s="166"/>
    </row>
    <row r="481" customFormat="false" ht="24" hidden="false" customHeight="true" outlineLevel="0" collapsed="false">
      <c r="A481" s="162"/>
      <c r="B481" s="163"/>
      <c r="C481" s="164"/>
      <c r="D481" s="161"/>
      <c r="E481" s="165"/>
      <c r="F481" s="166"/>
    </row>
    <row r="482" customFormat="false" ht="24" hidden="false" customHeight="true" outlineLevel="0" collapsed="false">
      <c r="A482" s="167"/>
      <c r="B482" s="163"/>
      <c r="C482" s="67"/>
      <c r="D482" s="168"/>
      <c r="E482" s="165"/>
      <c r="F482" s="166"/>
    </row>
    <row r="483" customFormat="false" ht="24" hidden="false" customHeight="true" outlineLevel="0" collapsed="false">
      <c r="A483" s="162"/>
      <c r="B483" s="163"/>
      <c r="C483" s="164"/>
      <c r="D483" s="161"/>
      <c r="E483" s="165"/>
      <c r="F483" s="166"/>
    </row>
    <row r="484" customFormat="false" ht="24" hidden="false" customHeight="true" outlineLevel="0" collapsed="false">
      <c r="A484" s="162"/>
      <c r="B484" s="163"/>
      <c r="C484" s="164"/>
      <c r="D484" s="161"/>
      <c r="E484" s="165"/>
      <c r="F484" s="166"/>
    </row>
    <row r="485" customFormat="false" ht="24" hidden="false" customHeight="true" outlineLevel="0" collapsed="false">
      <c r="A485" s="169"/>
      <c r="B485" s="170"/>
      <c r="C485" s="171"/>
      <c r="D485" s="172"/>
      <c r="E485" s="173"/>
      <c r="F485" s="174"/>
    </row>
    <row r="486" customFormat="false" ht="24" hidden="false" customHeight="true" outlineLevel="0" collapsed="false">
      <c r="A486" s="175" t="s">
        <v>198</v>
      </c>
      <c r="B486" s="175"/>
      <c r="C486" s="175"/>
      <c r="D486" s="175"/>
      <c r="E486" s="176"/>
      <c r="F486" s="177"/>
    </row>
    <row r="487" customFormat="false" ht="24" hidden="false" customHeight="true" outlineLevel="0" collapsed="false">
      <c r="A487" s="142"/>
      <c r="B487" s="143"/>
      <c r="C487" s="143"/>
      <c r="D487" s="143"/>
      <c r="E487" s="142"/>
    </row>
    <row r="488" customFormat="false" ht="24" hidden="false" customHeight="true" outlineLevel="0" collapsed="false">
      <c r="A488" s="128" t="s">
        <v>199</v>
      </c>
      <c r="B488" s="128"/>
      <c r="C488" s="128"/>
      <c r="D488" s="128"/>
    </row>
    <row r="489" customFormat="false" ht="27.75" hidden="false" customHeight="true" outlineLevel="0" collapsed="false">
      <c r="A489" s="178" t="s">
        <v>11</v>
      </c>
      <c r="B489" s="179" t="s">
        <v>165</v>
      </c>
      <c r="C489" s="179" t="s">
        <v>166</v>
      </c>
      <c r="D489" s="180" t="s">
        <v>200</v>
      </c>
    </row>
    <row r="490" customFormat="false" ht="24" hidden="false" customHeight="true" outlineLevel="0" collapsed="false">
      <c r="A490" s="15" t="s">
        <v>21</v>
      </c>
      <c r="B490" s="149" t="n">
        <f aca="false">SUM(F475:F477)</f>
        <v>408</v>
      </c>
      <c r="C490" s="149" t="n">
        <f aca="false">B490/12</f>
        <v>34</v>
      </c>
      <c r="D490" s="181" t="n">
        <f aca="false">C490/8</f>
        <v>4.25</v>
      </c>
    </row>
    <row r="491" customFormat="false" ht="24" hidden="false" customHeight="true" outlineLevel="0" collapsed="false">
      <c r="A491" s="23" t="s">
        <v>22</v>
      </c>
      <c r="B491" s="182" t="n">
        <f aca="false">B490</f>
        <v>408</v>
      </c>
      <c r="C491" s="149" t="n">
        <f aca="false">B491/12</f>
        <v>34</v>
      </c>
      <c r="D491" s="181" t="n">
        <f aca="false">C491/8</f>
        <v>4.25</v>
      </c>
    </row>
    <row r="492" customFormat="false" ht="24" hidden="false" customHeight="true" outlineLevel="0" collapsed="false">
      <c r="A492" s="25" t="s">
        <v>37</v>
      </c>
      <c r="B492" s="182" t="n">
        <f aca="false">B491</f>
        <v>408</v>
      </c>
      <c r="C492" s="149" t="n">
        <f aca="false">B492/12</f>
        <v>34</v>
      </c>
      <c r="D492" s="181" t="n">
        <f aca="false">C492/8</f>
        <v>4.25</v>
      </c>
    </row>
    <row r="493" customFormat="false" ht="24" hidden="false" customHeight="true" outlineLevel="0" collapsed="false">
      <c r="A493" s="15" t="s">
        <v>24</v>
      </c>
      <c r="B493" s="182" t="n">
        <f aca="false">B492</f>
        <v>408</v>
      </c>
      <c r="C493" s="149" t="n">
        <f aca="false">B493/12</f>
        <v>34</v>
      </c>
      <c r="D493" s="181" t="n">
        <f aca="false">C493/8</f>
        <v>4.25</v>
      </c>
    </row>
    <row r="494" customFormat="false" ht="24" hidden="false" customHeight="true" outlineLevel="0" collapsed="false">
      <c r="A494" s="23" t="s">
        <v>25</v>
      </c>
      <c r="B494" s="182" t="n">
        <f aca="false">B493</f>
        <v>408</v>
      </c>
      <c r="C494" s="149" t="n">
        <f aca="false">B494/12</f>
        <v>34</v>
      </c>
      <c r="D494" s="181" t="n">
        <f aca="false">C494/8</f>
        <v>4.25</v>
      </c>
    </row>
    <row r="495" customFormat="false" ht="24" hidden="false" customHeight="true" outlineLevel="0" collapsed="false">
      <c r="A495" s="11" t="s">
        <v>26</v>
      </c>
      <c r="B495" s="182" t="n">
        <f aca="false">B494</f>
        <v>408</v>
      </c>
      <c r="C495" s="149" t="n">
        <f aca="false">B495/12</f>
        <v>34</v>
      </c>
      <c r="D495" s="181" t="n">
        <f aca="false">C495/8</f>
        <v>4.25</v>
      </c>
    </row>
    <row r="497" customFormat="false" ht="24" hidden="false" customHeight="true" outlineLevel="0" collapsed="false">
      <c r="A497" s="183" t="s">
        <v>175</v>
      </c>
      <c r="B497" s="183"/>
      <c r="C497" s="183"/>
      <c r="D497" s="183"/>
    </row>
    <row r="498" customFormat="false" ht="39.75" hidden="false" customHeight="true" outlineLevel="0" collapsed="false">
      <c r="A498" s="146" t="s">
        <v>11</v>
      </c>
      <c r="B498" s="184" t="s">
        <v>201</v>
      </c>
      <c r="C498" s="184" t="s">
        <v>202</v>
      </c>
      <c r="D498" s="148" t="s">
        <v>20</v>
      </c>
    </row>
    <row r="499" customFormat="false" ht="24" hidden="false" customHeight="true" outlineLevel="0" collapsed="false">
      <c r="A499" s="15" t="s">
        <v>21</v>
      </c>
      <c r="B499" s="185" t="n">
        <f aca="false">C466</f>
        <v>68.3333333333333</v>
      </c>
      <c r="C499" s="185" t="n">
        <f aca="false">D490</f>
        <v>4.25</v>
      </c>
      <c r="D499" s="181" t="n">
        <f aca="false">SUM(B499:C499)</f>
        <v>72.5833333333333</v>
      </c>
    </row>
    <row r="500" customFormat="false" ht="24" hidden="false" customHeight="true" outlineLevel="0" collapsed="false">
      <c r="A500" s="23" t="s">
        <v>22</v>
      </c>
      <c r="B500" s="186" t="n">
        <f aca="false">C467</f>
        <v>68.3333333333333</v>
      </c>
      <c r="C500" s="186" t="n">
        <f aca="false">D491</f>
        <v>4.25</v>
      </c>
      <c r="D500" s="187" t="n">
        <f aca="false">SUM(B500:C500)</f>
        <v>72.5833333333333</v>
      </c>
    </row>
    <row r="501" customFormat="false" ht="24" hidden="false" customHeight="true" outlineLevel="0" collapsed="false">
      <c r="A501" s="25" t="s">
        <v>37</v>
      </c>
      <c r="B501" s="188" t="n">
        <f aca="false">C468</f>
        <v>68.3333333333333</v>
      </c>
      <c r="C501" s="188" t="n">
        <f aca="false">D492</f>
        <v>4.25</v>
      </c>
      <c r="D501" s="189" t="n">
        <f aca="false">SUM(B501:C501)</f>
        <v>72.5833333333333</v>
      </c>
    </row>
    <row r="502" customFormat="false" ht="24" hidden="false" customHeight="true" outlineLevel="0" collapsed="false">
      <c r="A502" s="15" t="s">
        <v>24</v>
      </c>
      <c r="B502" s="185" t="n">
        <f aca="false">C469</f>
        <v>68.3333333333333</v>
      </c>
      <c r="C502" s="185" t="n">
        <f aca="false">D493</f>
        <v>4.25</v>
      </c>
      <c r="D502" s="181" t="n">
        <f aca="false">SUM(B502:C502)</f>
        <v>72.5833333333333</v>
      </c>
    </row>
    <row r="503" customFormat="false" ht="24" hidden="false" customHeight="true" outlineLevel="0" collapsed="false">
      <c r="A503" s="23" t="s">
        <v>25</v>
      </c>
      <c r="B503" s="186" t="n">
        <f aca="false">C470</f>
        <v>68.3333333333333</v>
      </c>
      <c r="C503" s="186" t="n">
        <f aca="false">D494</f>
        <v>4.25</v>
      </c>
      <c r="D503" s="187" t="n">
        <f aca="false">SUM(B503:C503)</f>
        <v>72.5833333333333</v>
      </c>
    </row>
    <row r="504" customFormat="false" ht="24" hidden="false" customHeight="true" outlineLevel="0" collapsed="false">
      <c r="A504" s="11" t="s">
        <v>26</v>
      </c>
      <c r="B504" s="190" t="n">
        <f aca="false">C471</f>
        <v>68.3333333333333</v>
      </c>
      <c r="C504" s="190" t="n">
        <f aca="false">D495</f>
        <v>4.25</v>
      </c>
      <c r="D504" s="191" t="n">
        <f aca="false">SUM(B504:C504)</f>
        <v>72.5833333333333</v>
      </c>
      <c r="H504" s="5"/>
    </row>
    <row r="506" customFormat="false" ht="24" hidden="false" customHeight="true" outlineLevel="0" collapsed="false">
      <c r="A506" s="6" t="s">
        <v>203</v>
      </c>
      <c r="B506" s="6"/>
      <c r="C506" s="6"/>
      <c r="D506" s="6"/>
      <c r="E506" s="6"/>
      <c r="F506" s="6"/>
      <c r="G506" s="6"/>
      <c r="H506" s="6"/>
    </row>
    <row r="507" customFormat="false" ht="24" hidden="false" customHeight="true" outlineLevel="0" collapsed="false">
      <c r="A507" s="192"/>
      <c r="B507" s="192"/>
      <c r="C507" s="192"/>
      <c r="D507" s="192"/>
      <c r="E507" s="192"/>
      <c r="F507" s="192"/>
    </row>
    <row r="508" customFormat="false" ht="49.5" hidden="false" customHeight="true" outlineLevel="0" collapsed="false">
      <c r="A508" s="193" t="s">
        <v>204</v>
      </c>
      <c r="B508" s="193"/>
      <c r="C508" s="4"/>
      <c r="D508" s="4"/>
      <c r="E508" s="4"/>
      <c r="F508" s="4"/>
    </row>
    <row r="509" customFormat="false" ht="24" hidden="false" customHeight="true" outlineLevel="0" collapsed="false">
      <c r="A509" s="167" t="s">
        <v>205</v>
      </c>
      <c r="B509" s="194" t="n">
        <v>0.05</v>
      </c>
      <c r="C509" s="4"/>
      <c r="D509" s="4"/>
      <c r="E509" s="4"/>
      <c r="F509" s="4"/>
    </row>
    <row r="510" customFormat="false" ht="24" hidden="false" customHeight="true" outlineLevel="0" collapsed="false">
      <c r="A510" s="167" t="s">
        <v>206</v>
      </c>
      <c r="B510" s="194" t="n">
        <v>0.1425</v>
      </c>
      <c r="C510" s="4"/>
      <c r="D510" s="4"/>
      <c r="E510" s="4"/>
      <c r="F510" s="4"/>
    </row>
    <row r="511" customFormat="false" ht="24" hidden="false" customHeight="true" outlineLevel="0" collapsed="false">
      <c r="A511" s="76" t="s">
        <v>207</v>
      </c>
      <c r="B511" s="195" t="n">
        <v>0.1</v>
      </c>
      <c r="C511" s="4"/>
      <c r="D511" s="4"/>
      <c r="E511" s="4"/>
      <c r="F511" s="4"/>
    </row>
    <row r="513" customFormat="false" ht="24" hidden="false" customHeight="true" outlineLevel="0" collapsed="false">
      <c r="A513" s="8" t="s">
        <v>203</v>
      </c>
      <c r="B513" s="8"/>
      <c r="C513" s="8"/>
      <c r="D513" s="8"/>
    </row>
    <row r="514" customFormat="false" ht="24" hidden="false" customHeight="true" outlineLevel="0" collapsed="false">
      <c r="A514" s="46" t="s">
        <v>11</v>
      </c>
      <c r="B514" s="47" t="s">
        <v>12</v>
      </c>
      <c r="C514" s="47" t="s">
        <v>13</v>
      </c>
      <c r="D514" s="49" t="s">
        <v>20</v>
      </c>
    </row>
    <row r="515" customFormat="false" ht="24" hidden="false" customHeight="true" outlineLevel="0" collapsed="false">
      <c r="A515" s="15" t="s">
        <v>21</v>
      </c>
      <c r="B515" s="196" t="n">
        <f aca="false">G70+E255+E359+D443+D499</f>
        <v>4396.23934764693</v>
      </c>
      <c r="C515" s="17" t="n">
        <f aca="false">((1+$B$509)/(1-$B$510-$B$511))-1</f>
        <v>0.386138613861386</v>
      </c>
      <c r="D515" s="22" t="n">
        <f aca="false">B515*C515</f>
        <v>1697.55776790327</v>
      </c>
    </row>
    <row r="516" customFormat="false" ht="24" hidden="false" customHeight="true" outlineLevel="0" collapsed="false">
      <c r="A516" s="23" t="s">
        <v>22</v>
      </c>
      <c r="B516" s="197" t="n">
        <f aca="false">G71+E256+E360+D444+D500</f>
        <v>5179.70755314085</v>
      </c>
      <c r="C516" s="54" t="n">
        <f aca="false">((1+$B$509)/(1-$B$510-$B$511))-1</f>
        <v>0.386138613861386</v>
      </c>
      <c r="D516" s="24" t="n">
        <f aca="false">B516*C516</f>
        <v>2000.08509477716</v>
      </c>
    </row>
    <row r="517" customFormat="false" ht="24" hidden="false" customHeight="true" outlineLevel="0" collapsed="false">
      <c r="A517" s="25" t="s">
        <v>37</v>
      </c>
      <c r="B517" s="198" t="n">
        <f aca="false">G72+E257+E361+D445+D501</f>
        <v>4733.07708288589</v>
      </c>
      <c r="C517" s="55" t="n">
        <f aca="false">((1+$B$509)/(1-$B$510-$B$511))-1</f>
        <v>0.386138613861386</v>
      </c>
      <c r="D517" s="26" t="n">
        <f aca="false">B517*C517</f>
        <v>1827.62382408465</v>
      </c>
    </row>
    <row r="518" customFormat="false" ht="24" hidden="false" customHeight="true" outlineLevel="0" collapsed="false">
      <c r="A518" s="15" t="s">
        <v>24</v>
      </c>
      <c r="B518" s="196" t="n">
        <f aca="false">G73+E258+E362+D446+D502</f>
        <v>4396.23934764693</v>
      </c>
      <c r="C518" s="17" t="n">
        <f aca="false">((1+$B$509)/(1-$B$510-$B$511))-1</f>
        <v>0.386138613861386</v>
      </c>
      <c r="D518" s="22" t="n">
        <f aca="false">B518*C518</f>
        <v>1697.55776790327</v>
      </c>
    </row>
    <row r="519" customFormat="false" ht="24" hidden="false" customHeight="true" outlineLevel="0" collapsed="false">
      <c r="A519" s="23" t="s">
        <v>25</v>
      </c>
      <c r="B519" s="197" t="n">
        <f aca="false">G74+E259+E363+D447+D503</f>
        <v>5179.70755314085</v>
      </c>
      <c r="C519" s="54" t="n">
        <f aca="false">((1+$B$509)/(1-$B$510-$B$511))-1</f>
        <v>0.386138613861386</v>
      </c>
      <c r="D519" s="24" t="n">
        <f aca="false">B519*C519</f>
        <v>2000.08509477716</v>
      </c>
    </row>
    <row r="520" customFormat="false" ht="24" hidden="false" customHeight="true" outlineLevel="0" collapsed="false">
      <c r="A520" s="11" t="s">
        <v>26</v>
      </c>
      <c r="B520" s="199" t="n">
        <f aca="false">G75+E260+E364+D448+D504</f>
        <v>4733.07708288589</v>
      </c>
      <c r="C520" s="20" t="n">
        <f aca="false">((1+$B$509)/(1-$B$510-$B$511))-1</f>
        <v>0.386138613861386</v>
      </c>
      <c r="D520" s="27" t="n">
        <f aca="false">B520*C520</f>
        <v>1827.62382408465</v>
      </c>
      <c r="H520" s="5"/>
    </row>
    <row r="522" customFormat="false" ht="24" hidden="false" customHeight="true" outlineLevel="0" collapsed="false">
      <c r="A522" s="6" t="s">
        <v>208</v>
      </c>
      <c r="B522" s="6"/>
      <c r="C522" s="6"/>
      <c r="D522" s="6"/>
      <c r="E522" s="6"/>
      <c r="F522" s="6"/>
      <c r="G522" s="6"/>
      <c r="H522" s="6"/>
    </row>
    <row r="523" customFormat="false" ht="51" hidden="false" customHeight="true" outlineLevel="0" collapsed="false">
      <c r="A523" s="3" t="s">
        <v>209</v>
      </c>
      <c r="B523" s="3"/>
      <c r="C523" s="3"/>
      <c r="D523" s="3"/>
      <c r="E523" s="3"/>
      <c r="F523" s="3"/>
    </row>
    <row r="525" customFormat="false" ht="24" hidden="false" customHeight="true" outlineLevel="0" collapsed="false">
      <c r="A525" s="8" t="s">
        <v>210</v>
      </c>
      <c r="B525" s="8"/>
      <c r="C525" s="8"/>
      <c r="D525" s="8"/>
    </row>
    <row r="526" customFormat="false" ht="24" hidden="false" customHeight="true" outlineLevel="0" collapsed="false">
      <c r="A526" s="12" t="s">
        <v>11</v>
      </c>
      <c r="B526" s="13" t="s">
        <v>12</v>
      </c>
      <c r="C526" s="13" t="s">
        <v>211</v>
      </c>
      <c r="D526" s="14" t="s">
        <v>20</v>
      </c>
    </row>
    <row r="527" customFormat="false" ht="24" hidden="false" customHeight="true" outlineLevel="0" collapsed="false">
      <c r="A527" s="15" t="s">
        <v>24</v>
      </c>
      <c r="B527" s="16" t="n">
        <v>0</v>
      </c>
      <c r="C527" s="30" t="n">
        <v>40</v>
      </c>
      <c r="D527" s="22" t="n">
        <f aca="false">B527/C527</f>
        <v>0</v>
      </c>
    </row>
    <row r="528" customFormat="false" ht="24" hidden="false" customHeight="true" outlineLevel="0" collapsed="false">
      <c r="A528" s="23" t="s">
        <v>25</v>
      </c>
      <c r="B528" s="38" t="n">
        <v>0</v>
      </c>
      <c r="C528" s="87" t="n">
        <f aca="false">C527</f>
        <v>40</v>
      </c>
      <c r="D528" s="24" t="n">
        <f aca="false">B528/C528</f>
        <v>0</v>
      </c>
    </row>
    <row r="529" customFormat="false" ht="24" hidden="false" customHeight="true" outlineLevel="0" collapsed="false">
      <c r="A529" s="11" t="s">
        <v>26</v>
      </c>
      <c r="B529" s="19" t="n">
        <v>0</v>
      </c>
      <c r="C529" s="43" t="n">
        <f aca="false">C528</f>
        <v>40</v>
      </c>
      <c r="D529" s="27" t="n">
        <f aca="false">B529/C529</f>
        <v>0</v>
      </c>
      <c r="H529" s="5"/>
    </row>
    <row r="531" customFormat="false" ht="24" hidden="false" customHeight="true" outlineLevel="0" collapsed="false">
      <c r="A531" s="6" t="s">
        <v>212</v>
      </c>
      <c r="B531" s="6"/>
      <c r="C531" s="6"/>
      <c r="D531" s="6"/>
      <c r="E531" s="6"/>
      <c r="F531" s="6"/>
      <c r="G531" s="6"/>
      <c r="H531" s="6"/>
    </row>
    <row r="533" customFormat="false" ht="24" hidden="false" customHeight="true" outlineLevel="0" collapsed="false">
      <c r="A533" s="127" t="s">
        <v>213</v>
      </c>
      <c r="B533" s="127"/>
      <c r="C533" s="127"/>
      <c r="D533" s="127"/>
    </row>
    <row r="534" customFormat="false" ht="24" hidden="false" customHeight="true" outlineLevel="0" collapsed="false">
      <c r="A534" s="200" t="s">
        <v>214</v>
      </c>
      <c r="B534" s="13" t="s">
        <v>215</v>
      </c>
      <c r="C534" s="13" t="s">
        <v>216</v>
      </c>
      <c r="D534" s="14" t="s">
        <v>217</v>
      </c>
    </row>
    <row r="535" customFormat="false" ht="31.5" hidden="false" customHeight="true" outlineLevel="0" collapsed="false">
      <c r="A535" s="101" t="s">
        <v>218</v>
      </c>
      <c r="B535" s="16" t="n">
        <f aca="false">G70</f>
        <v>2126.25</v>
      </c>
      <c r="C535" s="16" t="n">
        <f aca="false">G71</f>
        <v>2551.5</v>
      </c>
      <c r="D535" s="18" t="n">
        <f aca="false">G72</f>
        <v>2126.25</v>
      </c>
    </row>
    <row r="536" customFormat="false" ht="31.5" hidden="false" customHeight="true" outlineLevel="0" collapsed="false">
      <c r="A536" s="83" t="s">
        <v>219</v>
      </c>
      <c r="B536" s="38" t="n">
        <f aca="false">E255</f>
        <v>1710.86</v>
      </c>
      <c r="C536" s="38" t="n">
        <f aca="false">E256</f>
        <v>1980.4685</v>
      </c>
      <c r="D536" s="201" t="n">
        <f aca="false">E257</f>
        <v>1927.8005</v>
      </c>
    </row>
    <row r="537" customFormat="false" ht="31.5" hidden="false" customHeight="true" outlineLevel="0" collapsed="false">
      <c r="A537" s="83" t="s">
        <v>220</v>
      </c>
      <c r="B537" s="38" t="n">
        <f aca="false">E359</f>
        <v>241.624788175</v>
      </c>
      <c r="C537" s="38" t="n">
        <f aca="false">E360</f>
        <v>285.853536235</v>
      </c>
      <c r="D537" s="201" t="n">
        <f aca="false">E361</f>
        <v>253.8710794</v>
      </c>
    </row>
    <row r="538" customFormat="false" ht="31.5" hidden="false" customHeight="true" outlineLevel="0" collapsed="false">
      <c r="A538" s="83" t="s">
        <v>221</v>
      </c>
      <c r="B538" s="38" t="n">
        <f aca="false">D443</f>
        <v>244.921226138595</v>
      </c>
      <c r="C538" s="38" t="n">
        <f aca="false">D444</f>
        <v>289.302183572518</v>
      </c>
      <c r="D538" s="201" t="n">
        <f aca="false">D445</f>
        <v>352.572170152554</v>
      </c>
    </row>
    <row r="539" customFormat="false" ht="31.5" hidden="false" customHeight="true" outlineLevel="0" collapsed="false">
      <c r="A539" s="83" t="s">
        <v>222</v>
      </c>
      <c r="B539" s="38" t="n">
        <f aca="false">D499</f>
        <v>72.5833333333333</v>
      </c>
      <c r="C539" s="38" t="n">
        <f aca="false">D500</f>
        <v>72.5833333333333</v>
      </c>
      <c r="D539" s="201" t="n">
        <f aca="false">D501</f>
        <v>72.5833333333333</v>
      </c>
    </row>
    <row r="540" customFormat="false" ht="31.5" hidden="false" customHeight="true" outlineLevel="0" collapsed="false">
      <c r="A540" s="83" t="s">
        <v>223</v>
      </c>
      <c r="B540" s="38" t="n">
        <f aca="false">D515</f>
        <v>1697.55776790327</v>
      </c>
      <c r="C540" s="38" t="n">
        <f aca="false">D516</f>
        <v>2000.08509477716</v>
      </c>
      <c r="D540" s="201" t="n">
        <f aca="false">D517</f>
        <v>1827.62382408465</v>
      </c>
    </row>
    <row r="541" customFormat="false" ht="31.5" hidden="false" customHeight="true" outlineLevel="0" collapsed="false">
      <c r="A541" s="83" t="s">
        <v>224</v>
      </c>
      <c r="B541" s="38" t="n">
        <f aca="false">D527</f>
        <v>0</v>
      </c>
      <c r="C541" s="38" t="n">
        <f aca="false">D528</f>
        <v>0</v>
      </c>
      <c r="D541" s="201" t="n">
        <f aca="false">D529</f>
        <v>0</v>
      </c>
    </row>
    <row r="542" customFormat="false" ht="31.5" hidden="false" customHeight="true" outlineLevel="0" collapsed="false">
      <c r="A542" s="202" t="s">
        <v>225</v>
      </c>
      <c r="B542" s="203" t="n">
        <f aca="false">SUM(B535:B541)</f>
        <v>6093.7971155502</v>
      </c>
      <c r="C542" s="203" t="n">
        <f aca="false">SUM(C535:C541)</f>
        <v>7179.79264791801</v>
      </c>
      <c r="D542" s="204" t="n">
        <f aca="false">SUM(D535:D541)</f>
        <v>6560.70090697054</v>
      </c>
    </row>
    <row r="543" customFormat="false" ht="31.5" hidden="false" customHeight="true" outlineLevel="0" collapsed="false">
      <c r="A543" s="119" t="s">
        <v>226</v>
      </c>
      <c r="B543" s="205" t="n">
        <f aca="false">B542*2</f>
        <v>12187.5942311004</v>
      </c>
      <c r="C543" s="205" t="n">
        <f aca="false">C542*2</f>
        <v>14359.585295836</v>
      </c>
      <c r="D543" s="206" t="n">
        <f aca="false">D542*1</f>
        <v>6560.70090697054</v>
      </c>
    </row>
  </sheetData>
  <mergeCells count="110">
    <mergeCell ref="A1:H1"/>
    <mergeCell ref="A2:H2"/>
    <mergeCell ref="A3:H3"/>
    <mergeCell ref="A5:H5"/>
    <mergeCell ref="A6:H6"/>
    <mergeCell ref="A8:H8"/>
    <mergeCell ref="A9:H9"/>
    <mergeCell ref="A11:B11"/>
    <mergeCell ref="A15:H15"/>
    <mergeCell ref="A16:H16"/>
    <mergeCell ref="A18:D18"/>
    <mergeCell ref="A23:H23"/>
    <mergeCell ref="A24:H24"/>
    <mergeCell ref="A26:D26"/>
    <mergeCell ref="A36:H36"/>
    <mergeCell ref="A37:H37"/>
    <mergeCell ref="A39:E39"/>
    <mergeCell ref="A43:E43"/>
    <mergeCell ref="A48:D48"/>
    <mergeCell ref="A53:D53"/>
    <mergeCell ref="A54:F54"/>
    <mergeCell ref="A56:D56"/>
    <mergeCell ref="A65:H65"/>
    <mergeCell ref="A66:H66"/>
    <mergeCell ref="A68:G68"/>
    <mergeCell ref="A77:H77"/>
    <mergeCell ref="A79:H79"/>
    <mergeCell ref="A81:D81"/>
    <mergeCell ref="A90:D90"/>
    <mergeCell ref="A99:E99"/>
    <mergeCell ref="A108:E108"/>
    <mergeCell ref="A117:H117"/>
    <mergeCell ref="A118:H118"/>
    <mergeCell ref="A120:B120"/>
    <mergeCell ref="A132:D132"/>
    <mergeCell ref="A141:D141"/>
    <mergeCell ref="A150:D150"/>
    <mergeCell ref="A159:H159"/>
    <mergeCell ref="A160:H160"/>
    <mergeCell ref="A162:F162"/>
    <mergeCell ref="A164:E164"/>
    <mergeCell ref="A173:E173"/>
    <mergeCell ref="A182:D182"/>
    <mergeCell ref="A191:F191"/>
    <mergeCell ref="A193:D193"/>
    <mergeCell ref="A202:D202"/>
    <mergeCell ref="A211:D211"/>
    <mergeCell ref="A220:H220"/>
    <mergeCell ref="A222:D222"/>
    <mergeCell ref="A231:H231"/>
    <mergeCell ref="A233:D233"/>
    <mergeCell ref="A242:F242"/>
    <mergeCell ref="A251:H251"/>
    <mergeCell ref="A253:E253"/>
    <mergeCell ref="A262:H262"/>
    <mergeCell ref="A263:H263"/>
    <mergeCell ref="A265:B265"/>
    <mergeCell ref="A274:H274"/>
    <mergeCell ref="A275:H275"/>
    <mergeCell ref="A277:D277"/>
    <mergeCell ref="A286:D286"/>
    <mergeCell ref="A295:D295"/>
    <mergeCell ref="A304:H304"/>
    <mergeCell ref="A305:H305"/>
    <mergeCell ref="A307:D307"/>
    <mergeCell ref="A316:D316"/>
    <mergeCell ref="A325:D325"/>
    <mergeCell ref="A334:H334"/>
    <mergeCell ref="A335:H335"/>
    <mergeCell ref="A337:E337"/>
    <mergeCell ref="A346:D346"/>
    <mergeCell ref="A355:H355"/>
    <mergeCell ref="A357:E357"/>
    <mergeCell ref="A366:H366"/>
    <mergeCell ref="A367:H367"/>
    <mergeCell ref="A369:G369"/>
    <mergeCell ref="A370:G370"/>
    <mergeCell ref="A371:A372"/>
    <mergeCell ref="B371:B372"/>
    <mergeCell ref="C371:C372"/>
    <mergeCell ref="A386:D386"/>
    <mergeCell ref="A387:A388"/>
    <mergeCell ref="B387:D387"/>
    <mergeCell ref="A403:H403"/>
    <mergeCell ref="A404:H404"/>
    <mergeCell ref="A406:D406"/>
    <mergeCell ref="A415:E415"/>
    <mergeCell ref="A424:H424"/>
    <mergeCell ref="A425:H425"/>
    <mergeCell ref="A427:D427"/>
    <mergeCell ref="A433:D433"/>
    <mergeCell ref="A439:H439"/>
    <mergeCell ref="A441:D441"/>
    <mergeCell ref="A450:H450"/>
    <mergeCell ref="A452:D452"/>
    <mergeCell ref="A462:C462"/>
    <mergeCell ref="A464:C464"/>
    <mergeCell ref="A473:F473"/>
    <mergeCell ref="A486:D486"/>
    <mergeCell ref="A488:D488"/>
    <mergeCell ref="A497:D497"/>
    <mergeCell ref="A506:H506"/>
    <mergeCell ref="A507:F507"/>
    <mergeCell ref="A508:B508"/>
    <mergeCell ref="A513:D513"/>
    <mergeCell ref="A522:H522"/>
    <mergeCell ref="A523:F523"/>
    <mergeCell ref="A525:D525"/>
    <mergeCell ref="A531:H531"/>
    <mergeCell ref="A533:D533"/>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Q128"/>
  <sheetViews>
    <sheetView showFormulas="false" showGridLines="false" showRowColHeaders="true" showZeros="true" rightToLeft="false" tabSelected="true" showOutlineSymbols="true" defaultGridColor="true" view="normal" topLeftCell="A1" colorId="64" zoomScale="80" zoomScaleNormal="80" zoomScalePageLayoutView="100" workbookViewId="0">
      <selection pane="topLeft" activeCell="G14" activeCellId="0" sqref="G14"/>
    </sheetView>
  </sheetViews>
  <sheetFormatPr defaultColWidth="9.1484375" defaultRowHeight="15.75" zeroHeight="false" outlineLevelRow="0" outlineLevelCol="0"/>
  <cols>
    <col collapsed="false" customWidth="true" hidden="false" outlineLevel="0" max="1" min="1" style="207" width="11.85"/>
    <col collapsed="false" customWidth="true" hidden="false" outlineLevel="0" max="2" min="2" style="207" width="69"/>
    <col collapsed="false" customWidth="true" hidden="false" outlineLevel="0" max="3" min="3" style="207" width="20.29"/>
    <col collapsed="false" customWidth="true" hidden="false" outlineLevel="0" max="4" min="4" style="207" width="22.42"/>
    <col collapsed="false" customWidth="true" hidden="false" outlineLevel="0" max="5" min="5" style="207" width="14"/>
    <col collapsed="false" customWidth="false" hidden="false" outlineLevel="0" max="16384" min="6" style="207" width="9.14"/>
  </cols>
  <sheetData>
    <row r="1" s="209" customFormat="true" ht="15.75" hidden="false" customHeight="true" outlineLevel="0" collapsed="false">
      <c r="A1" s="208" t="s">
        <v>0</v>
      </c>
      <c r="B1" s="208"/>
      <c r="C1" s="208"/>
      <c r="D1" s="208"/>
    </row>
    <row r="2" s="209" customFormat="true" ht="15.75" hidden="false" customHeight="true" outlineLevel="0" collapsed="false">
      <c r="A2" s="210" t="s">
        <v>227</v>
      </c>
      <c r="B2" s="210"/>
      <c r="C2" s="211" t="s">
        <v>228</v>
      </c>
      <c r="D2" s="211"/>
    </row>
    <row r="3" s="209" customFormat="true" ht="15.75" hidden="false" customHeight="true" outlineLevel="0" collapsed="false">
      <c r="A3" s="210" t="s">
        <v>229</v>
      </c>
      <c r="B3" s="210"/>
      <c r="C3" s="211" t="s">
        <v>230</v>
      </c>
      <c r="D3" s="211"/>
    </row>
    <row r="4" s="209" customFormat="true" ht="15.75" hidden="false" customHeight="true" outlineLevel="0" collapsed="false"/>
    <row r="5" s="209" customFormat="true" ht="15.75" hidden="false" customHeight="true" outlineLevel="0" collapsed="false">
      <c r="A5" s="212" t="s">
        <v>231</v>
      </c>
      <c r="B5" s="212"/>
      <c r="C5" s="212"/>
      <c r="D5" s="212"/>
      <c r="E5" s="213"/>
      <c r="F5" s="213"/>
      <c r="G5" s="213"/>
      <c r="H5" s="213"/>
      <c r="I5" s="213"/>
      <c r="J5" s="213"/>
      <c r="K5" s="213"/>
      <c r="L5" s="213"/>
      <c r="M5" s="213"/>
      <c r="N5" s="213"/>
      <c r="O5" s="213"/>
      <c r="P5" s="213"/>
      <c r="Q5" s="213"/>
    </row>
    <row r="6" s="209" customFormat="true" ht="15.75" hidden="false" customHeight="false" outlineLevel="0" collapsed="false">
      <c r="A6" s="214"/>
      <c r="B6" s="214"/>
      <c r="C6" s="214"/>
      <c r="D6" s="214"/>
      <c r="E6" s="214"/>
      <c r="F6" s="214"/>
      <c r="G6" s="214"/>
      <c r="H6" s="214"/>
      <c r="I6" s="214"/>
      <c r="J6" s="214"/>
      <c r="K6" s="214"/>
      <c r="L6" s="214"/>
      <c r="M6" s="214"/>
      <c r="N6" s="214"/>
      <c r="O6" s="214"/>
      <c r="P6" s="214"/>
      <c r="Q6" s="214"/>
    </row>
    <row r="7" s="209" customFormat="true" ht="15.75" hidden="false" customHeight="false" outlineLevel="0" collapsed="false">
      <c r="A7" s="215" t="s">
        <v>232</v>
      </c>
      <c r="B7" s="216" t="s">
        <v>233</v>
      </c>
      <c r="C7" s="217" t="s">
        <v>234</v>
      </c>
      <c r="D7" s="217"/>
    </row>
    <row r="8" s="209" customFormat="true" ht="15.75" hidden="false" customHeight="false" outlineLevel="0" collapsed="false">
      <c r="A8" s="215" t="s">
        <v>235</v>
      </c>
      <c r="B8" s="216" t="s">
        <v>236</v>
      </c>
      <c r="C8" s="217" t="s">
        <v>237</v>
      </c>
      <c r="D8" s="217"/>
    </row>
    <row r="9" s="209" customFormat="true" ht="15.75" hidden="false" customHeight="false" outlineLevel="0" collapsed="false">
      <c r="A9" s="215" t="s">
        <v>238</v>
      </c>
      <c r="B9" s="216" t="s">
        <v>239</v>
      </c>
      <c r="C9" s="218" t="n">
        <v>2026</v>
      </c>
      <c r="D9" s="218"/>
    </row>
    <row r="10" s="209" customFormat="true" ht="15.75" hidden="false" customHeight="false" outlineLevel="0" collapsed="false">
      <c r="A10" s="215" t="s">
        <v>240</v>
      </c>
      <c r="B10" s="216" t="s">
        <v>241</v>
      </c>
      <c r="C10" s="219" t="s">
        <v>242</v>
      </c>
      <c r="D10" s="219"/>
    </row>
    <row r="11" s="209" customFormat="true" ht="15.75" hidden="false" customHeight="false" outlineLevel="0" collapsed="false">
      <c r="A11" s="215" t="s">
        <v>243</v>
      </c>
      <c r="B11" s="216" t="s">
        <v>244</v>
      </c>
      <c r="C11" s="219" t="n">
        <v>12</v>
      </c>
      <c r="D11" s="219"/>
    </row>
    <row r="12" s="209" customFormat="true" ht="15.75" hidden="false" customHeight="true" outlineLevel="0" collapsed="false">
      <c r="A12" s="220"/>
      <c r="B12" s="220"/>
      <c r="C12" s="220"/>
      <c r="D12" s="220"/>
      <c r="E12" s="221"/>
      <c r="F12" s="221"/>
      <c r="G12" s="221"/>
      <c r="H12" s="221"/>
      <c r="I12" s="221"/>
      <c r="J12" s="221"/>
      <c r="K12" s="221"/>
      <c r="L12" s="221"/>
      <c r="M12" s="221"/>
      <c r="N12" s="221"/>
      <c r="O12" s="221"/>
      <c r="P12" s="221"/>
      <c r="Q12" s="221"/>
    </row>
    <row r="13" s="209" customFormat="true" ht="15.75" hidden="false" customHeight="false" outlineLevel="0" collapsed="false">
      <c r="A13" s="222"/>
      <c r="B13" s="222"/>
      <c r="C13" s="222"/>
      <c r="D13" s="222"/>
      <c r="E13" s="222"/>
      <c r="F13" s="222"/>
      <c r="G13" s="222"/>
      <c r="H13" s="222"/>
      <c r="I13" s="222"/>
      <c r="J13" s="222"/>
      <c r="K13" s="222"/>
      <c r="L13" s="222"/>
      <c r="M13" s="222"/>
      <c r="N13" s="222"/>
      <c r="O13" s="222"/>
      <c r="P13" s="222"/>
      <c r="Q13" s="222"/>
    </row>
    <row r="14" s="209" customFormat="true" ht="66.75" hidden="false" customHeight="true" outlineLevel="0" collapsed="false">
      <c r="A14" s="223" t="s">
        <v>245</v>
      </c>
      <c r="B14" s="224" t="s">
        <v>245</v>
      </c>
      <c r="C14" s="224" t="s">
        <v>246</v>
      </c>
      <c r="D14" s="223" t="s">
        <v>247</v>
      </c>
      <c r="E14" s="223"/>
    </row>
    <row r="15" s="226" customFormat="true" ht="72" hidden="false" customHeight="true" outlineLevel="0" collapsed="false">
      <c r="A15" s="225" t="n">
        <v>1</v>
      </c>
      <c r="B15" s="216" t="s">
        <v>248</v>
      </c>
      <c r="C15" s="225" t="s">
        <v>249</v>
      </c>
      <c r="D15" s="225" t="n">
        <v>2</v>
      </c>
      <c r="E15" s="225"/>
    </row>
    <row r="16" s="209" customFormat="true" ht="15.75" hidden="false" customHeight="false" outlineLevel="0" collapsed="false"/>
    <row r="17" s="209" customFormat="true" ht="15.75" hidden="false" customHeight="true" outlineLevel="0" collapsed="false">
      <c r="A17" s="212" t="s">
        <v>250</v>
      </c>
      <c r="B17" s="212"/>
      <c r="C17" s="212"/>
      <c r="D17" s="212"/>
      <c r="E17" s="213"/>
      <c r="F17" s="213"/>
      <c r="G17" s="213"/>
      <c r="H17" s="213"/>
      <c r="I17" s="213"/>
      <c r="J17" s="213"/>
      <c r="K17" s="213"/>
      <c r="L17" s="213"/>
      <c r="M17" s="213"/>
      <c r="N17" s="213"/>
      <c r="O17" s="213"/>
      <c r="P17" s="213"/>
      <c r="Q17" s="213"/>
    </row>
    <row r="18" s="209" customFormat="true" ht="15.75" hidden="false" customHeight="true" outlineLevel="0" collapsed="false">
      <c r="A18" s="212" t="s">
        <v>251</v>
      </c>
      <c r="B18" s="212"/>
      <c r="C18" s="212"/>
      <c r="D18" s="212"/>
      <c r="E18" s="213"/>
      <c r="F18" s="213"/>
      <c r="G18" s="213"/>
      <c r="H18" s="213"/>
      <c r="I18" s="213"/>
      <c r="J18" s="213"/>
      <c r="K18" s="213"/>
      <c r="L18" s="213"/>
      <c r="M18" s="213"/>
      <c r="N18" s="213"/>
      <c r="O18" s="213"/>
      <c r="P18" s="213"/>
      <c r="Q18" s="213"/>
    </row>
    <row r="19" s="209" customFormat="true" ht="15.75" hidden="false" customHeight="false" outlineLevel="0" collapsed="false"/>
    <row r="20" s="209" customFormat="true" ht="15.75" hidden="false" customHeight="false" outlineLevel="0" collapsed="false">
      <c r="A20" s="227" t="s">
        <v>252</v>
      </c>
      <c r="B20" s="227"/>
      <c r="C20" s="227"/>
      <c r="D20" s="227"/>
      <c r="E20" s="227"/>
    </row>
    <row r="21" s="209" customFormat="true" ht="15.75" hidden="false" customHeight="false" outlineLevel="0" collapsed="false">
      <c r="A21" s="215" t="n">
        <v>1</v>
      </c>
      <c r="B21" s="216" t="s">
        <v>253</v>
      </c>
      <c r="C21" s="228" t="s">
        <v>254</v>
      </c>
      <c r="D21" s="228"/>
      <c r="E21" s="228"/>
    </row>
    <row r="22" s="209" customFormat="true" ht="15.75" hidden="false" customHeight="false" outlineLevel="0" collapsed="false">
      <c r="A22" s="215" t="n">
        <v>2</v>
      </c>
      <c r="B22" s="216" t="s">
        <v>255</v>
      </c>
      <c r="C22" s="228" t="n">
        <v>2126.25</v>
      </c>
      <c r="D22" s="228"/>
      <c r="E22" s="228"/>
    </row>
    <row r="23" s="209" customFormat="true" ht="15.75" hidden="false" customHeight="false" outlineLevel="0" collapsed="false">
      <c r="A23" s="215" t="n">
        <v>3</v>
      </c>
      <c r="B23" s="216" t="s">
        <v>256</v>
      </c>
      <c r="C23" s="228" t="s">
        <v>257</v>
      </c>
      <c r="D23" s="228"/>
      <c r="E23" s="228"/>
    </row>
    <row r="24" customFormat="false" ht="15.75" hidden="false" customHeight="false" outlineLevel="0" collapsed="false">
      <c r="A24" s="215" t="n">
        <v>4</v>
      </c>
      <c r="B24" s="216" t="s">
        <v>258</v>
      </c>
      <c r="C24" s="229" t="n">
        <v>46023</v>
      </c>
      <c r="D24" s="229"/>
      <c r="E24" s="229"/>
      <c r="F24" s="209"/>
      <c r="G24" s="209"/>
      <c r="H24" s="209"/>
      <c r="I24" s="209"/>
      <c r="J24" s="209"/>
      <c r="K24" s="209"/>
      <c r="L24" s="209"/>
      <c r="M24" s="209"/>
      <c r="N24" s="209"/>
      <c r="O24" s="209"/>
      <c r="P24" s="209"/>
      <c r="Q24" s="209"/>
    </row>
    <row r="26" customFormat="false" ht="15.75" hidden="false" customHeight="false" outlineLevel="0" collapsed="false">
      <c r="A26" s="230" t="s">
        <v>259</v>
      </c>
      <c r="B26" s="230"/>
      <c r="C26" s="230"/>
    </row>
    <row r="27" customFormat="false" ht="15.75" hidden="false" customHeight="false" outlineLevel="0" collapsed="false">
      <c r="A27" s="231" t="n">
        <v>1</v>
      </c>
      <c r="B27" s="232" t="s">
        <v>260</v>
      </c>
      <c r="C27" s="232" t="s">
        <v>261</v>
      </c>
    </row>
    <row r="28" customFormat="false" ht="15.75" hidden="false" customHeight="false" outlineLevel="0" collapsed="false">
      <c r="A28" s="233" t="s">
        <v>232</v>
      </c>
      <c r="B28" s="234" t="s">
        <v>39</v>
      </c>
      <c r="C28" s="235" t="n">
        <f aca="false">'Custo por trabalhador'!B70</f>
        <v>2126.25</v>
      </c>
    </row>
    <row r="29" customFormat="false" ht="15.75" hidden="false" customHeight="false" outlineLevel="0" collapsed="false">
      <c r="A29" s="233" t="s">
        <v>235</v>
      </c>
      <c r="B29" s="234" t="s">
        <v>40</v>
      </c>
      <c r="C29" s="235"/>
    </row>
    <row r="30" customFormat="false" ht="15.75" hidden="false" customHeight="false" outlineLevel="0" collapsed="false">
      <c r="A30" s="233" t="s">
        <v>238</v>
      </c>
      <c r="B30" s="234" t="s">
        <v>41</v>
      </c>
      <c r="C30" s="235" t="n">
        <f aca="false">TRUNC('Custo por trabalhador'!D70,2)</f>
        <v>0</v>
      </c>
    </row>
    <row r="31" customFormat="false" ht="15.75" hidden="false" customHeight="false" outlineLevel="0" collapsed="false">
      <c r="A31" s="233" t="s">
        <v>262</v>
      </c>
      <c r="B31" s="234" t="s">
        <v>33</v>
      </c>
      <c r="C31" s="235" t="n">
        <f aca="false">TRUNC('Custo por trabalhador'!E70,2)</f>
        <v>0</v>
      </c>
    </row>
    <row r="32" customFormat="false" ht="15.75" hidden="false" customHeight="false" outlineLevel="0" collapsed="false">
      <c r="A32" s="233" t="s">
        <v>243</v>
      </c>
      <c r="B32" s="234"/>
      <c r="C32" s="235" t="n">
        <v>0</v>
      </c>
    </row>
    <row r="33" customFormat="false" ht="15.75" hidden="false" customHeight="false" outlineLevel="0" collapsed="false">
      <c r="A33" s="233"/>
      <c r="B33" s="234"/>
      <c r="C33" s="235"/>
    </row>
    <row r="34" customFormat="false" ht="15.75" hidden="false" customHeight="false" outlineLevel="0" collapsed="false">
      <c r="A34" s="233" t="s">
        <v>263</v>
      </c>
      <c r="B34" s="234" t="s">
        <v>264</v>
      </c>
      <c r="C34" s="235"/>
    </row>
    <row r="35" customFormat="false" ht="15.75" hidden="false" customHeight="true" outlineLevel="0" collapsed="false">
      <c r="A35" s="236" t="s">
        <v>43</v>
      </c>
      <c r="B35" s="236"/>
      <c r="C35" s="235" t="n">
        <f aca="false">SUM(C28:C34)</f>
        <v>2126.25</v>
      </c>
    </row>
    <row r="37" customFormat="false" ht="15.75" hidden="false" customHeight="false" outlineLevel="0" collapsed="false">
      <c r="A37" s="230" t="s">
        <v>265</v>
      </c>
      <c r="B37" s="230"/>
      <c r="C37" s="230"/>
    </row>
    <row r="38" customFormat="false" ht="15.75" hidden="false" customHeight="false" outlineLevel="0" collapsed="false">
      <c r="A38" s="237" t="s">
        <v>266</v>
      </c>
      <c r="B38" s="237"/>
      <c r="C38" s="237"/>
    </row>
    <row r="39" customFormat="false" ht="15.75" hidden="false" customHeight="false" outlineLevel="0" collapsed="false">
      <c r="A39" s="236" t="s">
        <v>267</v>
      </c>
      <c r="B39" s="232" t="s">
        <v>268</v>
      </c>
      <c r="C39" s="232" t="s">
        <v>261</v>
      </c>
    </row>
    <row r="40" customFormat="false" ht="15.75" hidden="false" customHeight="false" outlineLevel="0" collapsed="false">
      <c r="A40" s="233" t="s">
        <v>232</v>
      </c>
      <c r="B40" s="234" t="s">
        <v>269</v>
      </c>
      <c r="C40" s="235" t="n">
        <f aca="false">TRUNC('Custo por trabalhador'!B110,2)</f>
        <v>177.18</v>
      </c>
    </row>
    <row r="41" customFormat="false" ht="15.75" hidden="false" customHeight="false" outlineLevel="0" collapsed="false">
      <c r="A41" s="233" t="s">
        <v>235</v>
      </c>
      <c r="B41" s="234" t="s">
        <v>270</v>
      </c>
      <c r="C41" s="235" t="n">
        <f aca="false">TRUNC('Custo por trabalhador'!C110,2)+TRUNC('Custo por trabalhador'!D112,2)</f>
        <v>236.24</v>
      </c>
    </row>
    <row r="42" customFormat="false" ht="15.75" hidden="false" customHeight="true" outlineLevel="0" collapsed="false">
      <c r="A42" s="236" t="s">
        <v>43</v>
      </c>
      <c r="B42" s="236"/>
      <c r="C42" s="235" t="n">
        <f aca="false">SUM(C40:C41)</f>
        <v>413.42</v>
      </c>
    </row>
    <row r="44" customFormat="false" ht="32.25" hidden="false" customHeight="true" outlineLevel="0" collapsed="false">
      <c r="A44" s="238" t="s">
        <v>271</v>
      </c>
      <c r="B44" s="238"/>
      <c r="C44" s="238"/>
      <c r="D44" s="238"/>
    </row>
    <row r="45" customFormat="false" ht="15.75" hidden="false" customHeight="false" outlineLevel="0" collapsed="false">
      <c r="A45" s="236" t="s">
        <v>272</v>
      </c>
      <c r="B45" s="232" t="s">
        <v>273</v>
      </c>
      <c r="C45" s="232" t="s">
        <v>274</v>
      </c>
      <c r="D45" s="232" t="s">
        <v>261</v>
      </c>
    </row>
    <row r="46" customFormat="false" ht="15.75" hidden="false" customHeight="false" outlineLevel="0" collapsed="false">
      <c r="A46" s="233" t="s">
        <v>232</v>
      </c>
      <c r="B46" s="234" t="s">
        <v>275</v>
      </c>
      <c r="C46" s="239" t="n">
        <v>0.2</v>
      </c>
      <c r="D46" s="235" t="n">
        <f aca="false">TRUNC(($C$35+$C$42)*C46,2)</f>
        <v>507.93</v>
      </c>
    </row>
    <row r="47" customFormat="false" ht="15.75" hidden="false" customHeight="false" outlineLevel="0" collapsed="false">
      <c r="A47" s="233" t="s">
        <v>235</v>
      </c>
      <c r="B47" s="234" t="s">
        <v>276</v>
      </c>
      <c r="C47" s="239" t="n">
        <v>0.025</v>
      </c>
      <c r="D47" s="235" t="n">
        <f aca="false">TRUNC(($C$35+$C$42)*C47,2)</f>
        <v>63.49</v>
      </c>
    </row>
    <row r="48" customFormat="false" ht="15.75" hidden="false" customHeight="false" outlineLevel="0" collapsed="false">
      <c r="A48" s="233" t="s">
        <v>238</v>
      </c>
      <c r="B48" s="234" t="s">
        <v>277</v>
      </c>
      <c r="C48" s="239" t="n">
        <v>0.03</v>
      </c>
      <c r="D48" s="235" t="n">
        <f aca="false">TRUNC(($C$35+$C$42)*C48,2)</f>
        <v>76.19</v>
      </c>
    </row>
    <row r="49" customFormat="false" ht="15.75" hidden="false" customHeight="false" outlineLevel="0" collapsed="false">
      <c r="A49" s="233" t="s">
        <v>262</v>
      </c>
      <c r="B49" s="234" t="s">
        <v>278</v>
      </c>
      <c r="C49" s="239" t="n">
        <v>0.015</v>
      </c>
      <c r="D49" s="235" t="n">
        <f aca="false">TRUNC(($C$35+$C$42)*C49,2)</f>
        <v>38.09</v>
      </c>
    </row>
    <row r="50" customFormat="false" ht="15.75" hidden="false" customHeight="false" outlineLevel="0" collapsed="false">
      <c r="A50" s="233" t="s">
        <v>243</v>
      </c>
      <c r="B50" s="234" t="s">
        <v>279</v>
      </c>
      <c r="C50" s="239" t="n">
        <v>0.01</v>
      </c>
      <c r="D50" s="235" t="n">
        <f aca="false">TRUNC(($C$35+$C$42)*C50,2)</f>
        <v>25.39</v>
      </c>
    </row>
    <row r="51" customFormat="false" ht="15.75" hidden="false" customHeight="false" outlineLevel="0" collapsed="false">
      <c r="A51" s="233" t="s">
        <v>280</v>
      </c>
      <c r="B51" s="234" t="s">
        <v>63</v>
      </c>
      <c r="C51" s="239" t="n">
        <v>0.006</v>
      </c>
      <c r="D51" s="235" t="n">
        <f aca="false">TRUNC(($C$35+$C$42)*C51,2)</f>
        <v>15.23</v>
      </c>
    </row>
    <row r="52" customFormat="false" ht="15.75" hidden="false" customHeight="false" outlineLevel="0" collapsed="false">
      <c r="A52" s="233" t="s">
        <v>263</v>
      </c>
      <c r="B52" s="234" t="s">
        <v>64</v>
      </c>
      <c r="C52" s="239" t="n">
        <v>0.002</v>
      </c>
      <c r="D52" s="235" t="n">
        <f aca="false">TRUNC(($C$35+$C$42)*C52,2)</f>
        <v>5.07</v>
      </c>
    </row>
    <row r="53" customFormat="false" ht="15.75" hidden="false" customHeight="false" outlineLevel="0" collapsed="false">
      <c r="A53" s="233" t="s">
        <v>281</v>
      </c>
      <c r="B53" s="234" t="s">
        <v>65</v>
      </c>
      <c r="C53" s="239" t="n">
        <v>0.08</v>
      </c>
      <c r="D53" s="235" t="n">
        <f aca="false">TRUNC(($C$35+$C$42)*C53,2)</f>
        <v>203.17</v>
      </c>
    </row>
    <row r="54" customFormat="false" ht="15.75" hidden="false" customHeight="true" outlineLevel="0" collapsed="false">
      <c r="A54" s="236" t="s">
        <v>282</v>
      </c>
      <c r="B54" s="236"/>
      <c r="C54" s="240"/>
      <c r="D54" s="235" t="n">
        <f aca="false">SUM(D46:D53)</f>
        <v>934.56</v>
      </c>
    </row>
    <row r="56" customFormat="false" ht="15.75" hidden="false" customHeight="false" outlineLevel="0" collapsed="false">
      <c r="A56" s="237" t="s">
        <v>283</v>
      </c>
      <c r="B56" s="237"/>
      <c r="C56" s="237"/>
    </row>
    <row r="57" customFormat="false" ht="15.75" hidden="false" customHeight="false" outlineLevel="0" collapsed="false">
      <c r="A57" s="236" t="s">
        <v>284</v>
      </c>
      <c r="B57" s="232" t="s">
        <v>285</v>
      </c>
      <c r="C57" s="232" t="s">
        <v>261</v>
      </c>
    </row>
    <row r="58" customFormat="false" ht="15.75" hidden="false" customHeight="false" outlineLevel="0" collapsed="false">
      <c r="A58" s="233" t="s">
        <v>232</v>
      </c>
      <c r="B58" s="234" t="s">
        <v>286</v>
      </c>
      <c r="C58" s="235" t="n">
        <f aca="false">'Custo por trabalhador'!D184</f>
        <v>7.42500000000001</v>
      </c>
    </row>
    <row r="59" customFormat="false" ht="15.75" hidden="false" customHeight="false" outlineLevel="0" collapsed="false">
      <c r="A59" s="233" t="s">
        <v>235</v>
      </c>
      <c r="B59" s="234" t="s">
        <v>287</v>
      </c>
      <c r="C59" s="235" t="n">
        <f aca="false">'Custo por trabalhador'!D213</f>
        <v>329.8725</v>
      </c>
    </row>
    <row r="60" customFormat="false" ht="15.75" hidden="false" customHeight="false" outlineLevel="0" collapsed="false">
      <c r="A60" s="233" t="s">
        <v>238</v>
      </c>
      <c r="B60" s="234" t="s">
        <v>89</v>
      </c>
      <c r="C60" s="235" t="n">
        <f aca="false">'Custo por trabalhador'!D224</f>
        <v>25.52</v>
      </c>
    </row>
    <row r="61" customFormat="false" ht="15.75" hidden="false" customHeight="false" outlineLevel="0" collapsed="false">
      <c r="A61" s="233" t="s">
        <v>262</v>
      </c>
      <c r="B61" s="234" t="s">
        <v>264</v>
      </c>
      <c r="C61" s="240"/>
    </row>
    <row r="62" customFormat="false" ht="15.75" hidden="false" customHeight="true" outlineLevel="0" collapsed="false">
      <c r="A62" s="236" t="s">
        <v>43</v>
      </c>
      <c r="B62" s="236"/>
      <c r="C62" s="241" t="n">
        <f aca="false">SUM(C58:C60)</f>
        <v>362.8175</v>
      </c>
    </row>
    <row r="64" customFormat="false" ht="15.75" hidden="false" customHeight="false" outlineLevel="0" collapsed="false">
      <c r="A64" s="237" t="s">
        <v>288</v>
      </c>
      <c r="B64" s="237"/>
      <c r="C64" s="237"/>
    </row>
    <row r="65" customFormat="false" ht="15.75" hidden="false" customHeight="false" outlineLevel="0" collapsed="false">
      <c r="A65" s="231" t="n">
        <v>2</v>
      </c>
      <c r="B65" s="232" t="s">
        <v>289</v>
      </c>
      <c r="C65" s="232" t="s">
        <v>261</v>
      </c>
    </row>
    <row r="66" customFormat="false" ht="15.75" hidden="false" customHeight="false" outlineLevel="0" collapsed="false">
      <c r="A66" s="233" t="s">
        <v>267</v>
      </c>
      <c r="B66" s="234" t="s">
        <v>268</v>
      </c>
      <c r="C66" s="241" t="n">
        <f aca="false">C42</f>
        <v>413.42</v>
      </c>
    </row>
    <row r="67" customFormat="false" ht="15.75" hidden="false" customHeight="false" outlineLevel="0" collapsed="false">
      <c r="A67" s="233" t="s">
        <v>272</v>
      </c>
      <c r="B67" s="234" t="s">
        <v>273</v>
      </c>
      <c r="C67" s="241" t="n">
        <f aca="false">D54</f>
        <v>934.56</v>
      </c>
    </row>
    <row r="68" customFormat="false" ht="15.75" hidden="false" customHeight="false" outlineLevel="0" collapsed="false">
      <c r="A68" s="233" t="s">
        <v>284</v>
      </c>
      <c r="B68" s="234" t="s">
        <v>285</v>
      </c>
      <c r="C68" s="241" t="n">
        <f aca="false">C62</f>
        <v>362.8175</v>
      </c>
    </row>
    <row r="69" customFormat="false" ht="15.75" hidden="false" customHeight="true" outlineLevel="0" collapsed="false">
      <c r="A69" s="236" t="s">
        <v>43</v>
      </c>
      <c r="B69" s="236"/>
      <c r="C69" s="241" t="n">
        <f aca="false">SUM(C66:C68)</f>
        <v>1710.7975</v>
      </c>
    </row>
    <row r="71" customFormat="false" ht="15.75" hidden="false" customHeight="false" outlineLevel="0" collapsed="false">
      <c r="A71" s="230" t="s">
        <v>290</v>
      </c>
      <c r="B71" s="230"/>
      <c r="C71" s="230"/>
    </row>
    <row r="72" customFormat="false" ht="15.75" hidden="false" customHeight="false" outlineLevel="0" collapsed="false">
      <c r="A72" s="231" t="n">
        <v>3</v>
      </c>
      <c r="B72" s="232" t="s">
        <v>291</v>
      </c>
      <c r="C72" s="232" t="s">
        <v>261</v>
      </c>
    </row>
    <row r="73" customFormat="false" ht="15.75" hidden="false" customHeight="false" outlineLevel="0" collapsed="false">
      <c r="A73" s="233" t="s">
        <v>232</v>
      </c>
      <c r="B73" s="242" t="s">
        <v>292</v>
      </c>
      <c r="C73" s="240" t="n">
        <f aca="false">TRUNC('Custo por trabalhador'!B359,2)</f>
        <v>103.66</v>
      </c>
    </row>
    <row r="74" customFormat="false" ht="15.75" hidden="false" customHeight="false" outlineLevel="0" collapsed="false">
      <c r="A74" s="233" t="s">
        <v>235</v>
      </c>
      <c r="B74" s="242" t="s">
        <v>293</v>
      </c>
      <c r="C74" s="240" t="n">
        <f aca="false">TRUNC('Custo por trabalhador'!C359,2)</f>
        <v>149.41</v>
      </c>
    </row>
    <row r="75" customFormat="false" ht="15.75" hidden="false" customHeight="false" outlineLevel="0" collapsed="false">
      <c r="A75" s="233" t="s">
        <v>238</v>
      </c>
      <c r="B75" s="242" t="s">
        <v>294</v>
      </c>
      <c r="C75" s="243" t="n">
        <f aca="false">TRUNC('Custo por trabalhador'!D359,2)</f>
        <v>-11.45</v>
      </c>
    </row>
    <row r="76" customFormat="false" ht="15.75" hidden="false" customHeight="true" outlineLevel="0" collapsed="false">
      <c r="A76" s="236" t="s">
        <v>43</v>
      </c>
      <c r="B76" s="236"/>
      <c r="C76" s="240" t="n">
        <f aca="false">SUM(C73:C75)</f>
        <v>241.62</v>
      </c>
    </row>
    <row r="78" customFormat="false" ht="15.75" hidden="false" customHeight="false" outlineLevel="0" collapsed="false">
      <c r="A78" s="230" t="s">
        <v>295</v>
      </c>
      <c r="B78" s="230"/>
      <c r="C78" s="230"/>
    </row>
    <row r="79" customFormat="false" ht="15.75" hidden="false" customHeight="false" outlineLevel="0" collapsed="false">
      <c r="A79" s="237" t="s">
        <v>296</v>
      </c>
      <c r="B79" s="237"/>
      <c r="C79" s="237"/>
    </row>
    <row r="80" customFormat="false" ht="15.75" hidden="false" customHeight="false" outlineLevel="0" collapsed="false">
      <c r="A80" s="236" t="s">
        <v>297</v>
      </c>
      <c r="B80" s="232" t="s">
        <v>298</v>
      </c>
      <c r="C80" s="232" t="s">
        <v>261</v>
      </c>
    </row>
    <row r="81" customFormat="false" ht="15.75" hidden="false" customHeight="false" outlineLevel="0" collapsed="false">
      <c r="A81" s="233" t="s">
        <v>232</v>
      </c>
      <c r="B81" s="234" t="s">
        <v>140</v>
      </c>
      <c r="C81" s="235" t="n">
        <f aca="false">'Custo por trabalhador'!D408*15/12</f>
        <v>169.947282840625</v>
      </c>
    </row>
    <row r="82" customFormat="false" ht="15.75" hidden="false" customHeight="false" outlineLevel="0" collapsed="false">
      <c r="A82" s="233" t="s">
        <v>235</v>
      </c>
      <c r="B82" s="234" t="s">
        <v>299</v>
      </c>
      <c r="C82" s="235" t="n">
        <f aca="false">'Custo por trabalhador'!D408*4.0098/12</f>
        <v>45.4303076489559</v>
      </c>
    </row>
    <row r="83" customFormat="false" ht="15.75" hidden="false" customHeight="false" outlineLevel="0" collapsed="false">
      <c r="A83" s="233" t="s">
        <v>238</v>
      </c>
      <c r="B83" s="234" t="s">
        <v>300</v>
      </c>
      <c r="C83" s="235" t="n">
        <f aca="false">'Custo por trabalhador'!D408*0.143/12</f>
        <v>1.62016409641396</v>
      </c>
    </row>
    <row r="84" customFormat="false" ht="15.75" hidden="false" customHeight="false" outlineLevel="0" collapsed="false">
      <c r="A84" s="233" t="s">
        <v>262</v>
      </c>
      <c r="B84" s="234" t="s">
        <v>301</v>
      </c>
      <c r="C84" s="235" t="n">
        <f aca="false">'Custo por trabalhador'!D408*0.6915/12</f>
        <v>7.83456973895281</v>
      </c>
    </row>
    <row r="85" customFormat="false" ht="15.75" hidden="false" customHeight="false" outlineLevel="0" collapsed="false">
      <c r="A85" s="233" t="s">
        <v>243</v>
      </c>
      <c r="B85" s="234" t="s">
        <v>302</v>
      </c>
      <c r="C85" s="235" t="n">
        <f aca="false">'Custo por trabalhador'!D408*1.773/12</f>
        <v>20.0877688317619</v>
      </c>
    </row>
    <row r="86" customFormat="false" ht="15.75" hidden="false" customHeight="false" outlineLevel="0" collapsed="false">
      <c r="A86" s="233" t="s">
        <v>280</v>
      </c>
      <c r="B86" s="234" t="s">
        <v>264</v>
      </c>
      <c r="C86" s="240"/>
    </row>
    <row r="87" customFormat="false" ht="15.75" hidden="false" customHeight="true" outlineLevel="0" collapsed="false">
      <c r="A87" s="236" t="s">
        <v>282</v>
      </c>
      <c r="B87" s="236"/>
      <c r="C87" s="241" t="n">
        <f aca="false">SUM(C81:C85)</f>
        <v>244.92009315671</v>
      </c>
    </row>
    <row r="89" customFormat="false" ht="15.75" hidden="false" customHeight="false" outlineLevel="0" collapsed="false">
      <c r="A89" s="230" t="s">
        <v>303</v>
      </c>
      <c r="B89" s="230"/>
      <c r="C89" s="230"/>
    </row>
    <row r="90" customFormat="false" ht="15.75" hidden="false" customHeight="false" outlineLevel="0" collapsed="false">
      <c r="A90" s="231" t="n">
        <v>5</v>
      </c>
      <c r="B90" s="244" t="s">
        <v>222</v>
      </c>
      <c r="C90" s="232" t="s">
        <v>261</v>
      </c>
    </row>
    <row r="91" customFormat="false" ht="15.75" hidden="false" customHeight="false" outlineLevel="0" collapsed="false">
      <c r="A91" s="233" t="s">
        <v>232</v>
      </c>
      <c r="B91" s="234" t="s">
        <v>304</v>
      </c>
      <c r="C91" s="235" t="n">
        <f aca="false">Uniformes!B14</f>
        <v>137.966666666667</v>
      </c>
    </row>
    <row r="92" customFormat="false" ht="15.75" hidden="false" customHeight="false" outlineLevel="0" collapsed="false">
      <c r="A92" s="233" t="s">
        <v>235</v>
      </c>
      <c r="B92" s="234" t="s">
        <v>305</v>
      </c>
      <c r="C92" s="235"/>
    </row>
    <row r="93" customFormat="false" ht="15.75" hidden="false" customHeight="false" outlineLevel="0" collapsed="false">
      <c r="A93" s="233" t="s">
        <v>238</v>
      </c>
      <c r="B93" s="234" t="s">
        <v>306</v>
      </c>
      <c r="C93" s="235" t="n">
        <f aca="false">'Materiais e Equipamentos'!B11</f>
        <v>34.35</v>
      </c>
    </row>
    <row r="94" customFormat="false" ht="15.75" hidden="false" customHeight="false" outlineLevel="0" collapsed="false">
      <c r="A94" s="233" t="s">
        <v>262</v>
      </c>
      <c r="B94" s="234" t="s">
        <v>264</v>
      </c>
      <c r="C94" s="240"/>
    </row>
    <row r="95" customFormat="false" ht="15.75" hidden="false" customHeight="true" outlineLevel="0" collapsed="false">
      <c r="A95" s="236" t="s">
        <v>282</v>
      </c>
      <c r="B95" s="236"/>
      <c r="C95" s="241" t="n">
        <f aca="false">SUM(C91:C93)</f>
        <v>172.316666666667</v>
      </c>
    </row>
    <row r="98" customFormat="false" ht="15.75" hidden="false" customHeight="false" outlineLevel="0" collapsed="false">
      <c r="A98" s="230" t="s">
        <v>307</v>
      </c>
      <c r="B98" s="230"/>
      <c r="C98" s="230"/>
    </row>
    <row r="100" customFormat="false" ht="15.75" hidden="false" customHeight="false" outlineLevel="0" collapsed="false">
      <c r="A100" s="231" t="n">
        <v>6</v>
      </c>
      <c r="B100" s="244" t="s">
        <v>223</v>
      </c>
      <c r="C100" s="232" t="s">
        <v>274</v>
      </c>
      <c r="D100" s="232" t="s">
        <v>261</v>
      </c>
    </row>
    <row r="101" customFormat="false" ht="15.75" hidden="false" customHeight="false" outlineLevel="0" collapsed="false">
      <c r="A101" s="233" t="s">
        <v>232</v>
      </c>
      <c r="B101" s="234" t="s">
        <v>205</v>
      </c>
      <c r="C101" s="245" t="n">
        <v>0.05</v>
      </c>
      <c r="D101" s="241" t="n">
        <f aca="false">($C$95+C87+C76+C69+C35)*C101</f>
        <v>224.795212991169</v>
      </c>
    </row>
    <row r="102" customFormat="false" ht="15.75" hidden="false" customHeight="false" outlineLevel="0" collapsed="false">
      <c r="A102" s="233" t="s">
        <v>235</v>
      </c>
      <c r="B102" s="234" t="s">
        <v>207</v>
      </c>
      <c r="C102" s="245" t="n">
        <v>0.1</v>
      </c>
      <c r="D102" s="235" t="n">
        <f aca="false">(D101+C95+C87+C76+C69+C35)*C102</f>
        <v>472.069947281455</v>
      </c>
    </row>
    <row r="103" customFormat="false" ht="15.75" hidden="false" customHeight="false" outlineLevel="0" collapsed="false">
      <c r="A103" s="233" t="s">
        <v>238</v>
      </c>
      <c r="B103" s="234" t="s">
        <v>308</v>
      </c>
      <c r="C103" s="245" t="n">
        <v>0.1425</v>
      </c>
      <c r="D103" s="241" t="n">
        <f aca="false">(D101+C95+C87+C76+C69+C35)*C103</f>
        <v>672.699674876073</v>
      </c>
    </row>
    <row r="104" customFormat="false" ht="15.75" hidden="false" customHeight="false" outlineLevel="0" collapsed="false">
      <c r="A104" s="233"/>
      <c r="B104" s="234" t="s">
        <v>309</v>
      </c>
      <c r="C104" s="240"/>
      <c r="D104" s="240"/>
    </row>
    <row r="105" customFormat="false" ht="15.75" hidden="false" customHeight="false" outlineLevel="0" collapsed="false">
      <c r="A105" s="233"/>
      <c r="B105" s="234" t="s">
        <v>310</v>
      </c>
      <c r="C105" s="240"/>
      <c r="D105" s="240"/>
    </row>
    <row r="106" customFormat="false" ht="15.75" hidden="false" customHeight="false" outlineLevel="0" collapsed="false">
      <c r="A106" s="233"/>
      <c r="B106" s="234" t="s">
        <v>311</v>
      </c>
      <c r="C106" s="240"/>
      <c r="D106" s="240"/>
    </row>
    <row r="107" customFormat="false" ht="15.75" hidden="false" customHeight="true" outlineLevel="0" collapsed="false">
      <c r="A107" s="236" t="s">
        <v>282</v>
      </c>
      <c r="B107" s="236"/>
      <c r="C107" s="240"/>
      <c r="D107" s="241" t="n">
        <f aca="false">SUM(D101:D103)</f>
        <v>1369.5648351487</v>
      </c>
    </row>
    <row r="110" customFormat="false" ht="15.75" hidden="false" customHeight="false" outlineLevel="0" collapsed="false">
      <c r="A110" s="230" t="s">
        <v>312</v>
      </c>
      <c r="B110" s="230"/>
      <c r="C110" s="230"/>
    </row>
    <row r="112" customFormat="false" ht="15.75" hidden="false" customHeight="false" outlineLevel="0" collapsed="false">
      <c r="A112" s="231"/>
      <c r="B112" s="232" t="s">
        <v>313</v>
      </c>
      <c r="C112" s="232" t="s">
        <v>261</v>
      </c>
    </row>
    <row r="113" customFormat="false" ht="15.75" hidden="false" customHeight="false" outlineLevel="0" collapsed="false">
      <c r="A113" s="246" t="s">
        <v>232</v>
      </c>
      <c r="B113" s="234" t="s">
        <v>259</v>
      </c>
      <c r="C113" s="247" t="n">
        <f aca="false">C35</f>
        <v>2126.25</v>
      </c>
    </row>
    <row r="114" customFormat="false" ht="15.75" hidden="false" customHeight="false" outlineLevel="0" collapsed="false">
      <c r="A114" s="246" t="s">
        <v>235</v>
      </c>
      <c r="B114" s="234" t="s">
        <v>265</v>
      </c>
      <c r="C114" s="247" t="n">
        <f aca="false">C69</f>
        <v>1710.7975</v>
      </c>
    </row>
    <row r="115" customFormat="false" ht="15.75" hidden="false" customHeight="false" outlineLevel="0" collapsed="false">
      <c r="A115" s="246" t="s">
        <v>238</v>
      </c>
      <c r="B115" s="234" t="s">
        <v>290</v>
      </c>
      <c r="C115" s="248" t="n">
        <f aca="false">C76</f>
        <v>241.62</v>
      </c>
    </row>
    <row r="116" customFormat="false" ht="15.75" hidden="false" customHeight="false" outlineLevel="0" collapsed="false">
      <c r="A116" s="246" t="s">
        <v>262</v>
      </c>
      <c r="B116" s="234" t="s">
        <v>295</v>
      </c>
      <c r="C116" s="247" t="n">
        <f aca="false">C87</f>
        <v>244.92009315671</v>
      </c>
    </row>
    <row r="117" customFormat="false" ht="15.75" hidden="false" customHeight="false" outlineLevel="0" collapsed="false">
      <c r="A117" s="246" t="s">
        <v>243</v>
      </c>
      <c r="B117" s="234" t="s">
        <v>303</v>
      </c>
      <c r="C117" s="247" t="n">
        <f aca="false">C95</f>
        <v>172.316666666667</v>
      </c>
    </row>
    <row r="118" customFormat="false" ht="15.75" hidden="false" customHeight="true" outlineLevel="0" collapsed="false">
      <c r="A118" s="236" t="s">
        <v>314</v>
      </c>
      <c r="B118" s="236"/>
      <c r="C118" s="247" t="n">
        <f aca="false">SUM(C113:C117)</f>
        <v>4495.90425982338</v>
      </c>
    </row>
    <row r="119" customFormat="false" ht="15.75" hidden="false" customHeight="false" outlineLevel="0" collapsed="false">
      <c r="A119" s="246" t="s">
        <v>280</v>
      </c>
      <c r="B119" s="234" t="s">
        <v>315</v>
      </c>
      <c r="C119" s="247" t="n">
        <f aca="false">D107</f>
        <v>1369.5648351487</v>
      </c>
    </row>
    <row r="120" customFormat="false" ht="15.75" hidden="false" customHeight="true" outlineLevel="0" collapsed="false">
      <c r="A120" s="236" t="s">
        <v>316</v>
      </c>
      <c r="B120" s="236"/>
      <c r="C120" s="247" t="n">
        <f aca="false">C119+C118</f>
        <v>5865.46909497207</v>
      </c>
    </row>
    <row r="122" customFormat="false" ht="15.75" hidden="false" customHeight="false" outlineLevel="0" collapsed="false">
      <c r="A122" s="249" t="s">
        <v>317</v>
      </c>
      <c r="B122" s="249"/>
      <c r="C122" s="250" t="n">
        <f aca="false">SUM(C113:C116)</f>
        <v>4323.58759315671</v>
      </c>
    </row>
    <row r="123" customFormat="false" ht="15.75" hidden="false" customHeight="false" outlineLevel="0" collapsed="false">
      <c r="A123" s="251" t="s">
        <v>318</v>
      </c>
      <c r="B123" s="251"/>
      <c r="C123" s="252" t="n">
        <f aca="false">C117+C119</f>
        <v>1541.88150181536</v>
      </c>
    </row>
    <row r="125" customFormat="false" ht="15.75" hidden="false" customHeight="false" outlineLevel="0" collapsed="false">
      <c r="A125" s="230" t="s">
        <v>319</v>
      </c>
      <c r="B125" s="230"/>
      <c r="C125" s="230"/>
      <c r="D125" s="230"/>
      <c r="E125" s="230"/>
    </row>
    <row r="126" customFormat="false" ht="15.75" hidden="false" customHeight="false" outlineLevel="0" collapsed="false">
      <c r="A126" s="253" t="s">
        <v>320</v>
      </c>
      <c r="B126" s="253"/>
      <c r="C126" s="253"/>
      <c r="D126" s="253"/>
      <c r="E126" s="253"/>
    </row>
    <row r="127" customFormat="false" ht="26.85" hidden="false" customHeight="false" outlineLevel="0" collapsed="false">
      <c r="A127" s="254" t="s">
        <v>190</v>
      </c>
      <c r="B127" s="254"/>
      <c r="C127" s="255" t="s">
        <v>321</v>
      </c>
      <c r="D127" s="255" t="s">
        <v>322</v>
      </c>
      <c r="E127" s="255" t="s">
        <v>323</v>
      </c>
    </row>
    <row r="128" customFormat="false" ht="15.75" hidden="false" customHeight="false" outlineLevel="0" collapsed="false">
      <c r="A128" s="256" t="s">
        <v>232</v>
      </c>
      <c r="B128" s="256" t="s">
        <v>324</v>
      </c>
      <c r="C128" s="257" t="n">
        <f aca="false">C120</f>
        <v>5865.46909497207</v>
      </c>
      <c r="D128" s="258" t="n">
        <v>2</v>
      </c>
      <c r="E128" s="257" t="n">
        <f aca="false">C128*D128</f>
        <v>11730.9381899441</v>
      </c>
    </row>
  </sheetData>
  <mergeCells count="49">
    <mergeCell ref="A1:D1"/>
    <mergeCell ref="A2:B2"/>
    <mergeCell ref="C2:D2"/>
    <mergeCell ref="A3:B3"/>
    <mergeCell ref="C3:D3"/>
    <mergeCell ref="A5:D5"/>
    <mergeCell ref="C7:D7"/>
    <mergeCell ref="C8:D8"/>
    <mergeCell ref="C9:D9"/>
    <mergeCell ref="C10:D10"/>
    <mergeCell ref="C11:D11"/>
    <mergeCell ref="A12:D12"/>
    <mergeCell ref="D14:E14"/>
    <mergeCell ref="D15:E15"/>
    <mergeCell ref="A17:D17"/>
    <mergeCell ref="A18:D18"/>
    <mergeCell ref="A20:E20"/>
    <mergeCell ref="C21:E21"/>
    <mergeCell ref="C22:E22"/>
    <mergeCell ref="C23:E23"/>
    <mergeCell ref="C24:E24"/>
    <mergeCell ref="A26:C26"/>
    <mergeCell ref="A35:B35"/>
    <mergeCell ref="A37:C37"/>
    <mergeCell ref="A38:C38"/>
    <mergeCell ref="A42:B42"/>
    <mergeCell ref="A44:D44"/>
    <mergeCell ref="A54:B54"/>
    <mergeCell ref="A56:C56"/>
    <mergeCell ref="A62:B62"/>
    <mergeCell ref="A64:C64"/>
    <mergeCell ref="A69:B69"/>
    <mergeCell ref="A71:C71"/>
    <mergeCell ref="A76:B76"/>
    <mergeCell ref="A78:C78"/>
    <mergeCell ref="A79:C79"/>
    <mergeCell ref="A87:B87"/>
    <mergeCell ref="A89:C89"/>
    <mergeCell ref="A95:B95"/>
    <mergeCell ref="A98:C98"/>
    <mergeCell ref="A107:B107"/>
    <mergeCell ref="A110:C110"/>
    <mergeCell ref="A118:B118"/>
    <mergeCell ref="A120:B120"/>
    <mergeCell ref="A122:B122"/>
    <mergeCell ref="A123:B123"/>
    <mergeCell ref="A125:E125"/>
    <mergeCell ref="A126:E126"/>
    <mergeCell ref="A127:B127"/>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Q128"/>
  <sheetViews>
    <sheetView showFormulas="false" showGridLines="false" showRowColHeaders="true" showZeros="true" rightToLeft="false" tabSelected="false" showOutlineSymbols="true" defaultGridColor="true" view="normal" topLeftCell="A1" colorId="64" zoomScale="80" zoomScaleNormal="80" zoomScalePageLayoutView="100" workbookViewId="0">
      <selection pane="topLeft" activeCell="C2" activeCellId="0" sqref="C2"/>
    </sheetView>
  </sheetViews>
  <sheetFormatPr defaultColWidth="9.1484375" defaultRowHeight="15.75" zeroHeight="false" outlineLevelRow="0" outlineLevelCol="0"/>
  <cols>
    <col collapsed="false" customWidth="false" hidden="false" outlineLevel="0" max="1" min="1" style="207" width="9.14"/>
    <col collapsed="false" customWidth="true" hidden="false" outlineLevel="0" max="2" min="2" style="207" width="72.14"/>
    <col collapsed="false" customWidth="true" hidden="false" outlineLevel="0" max="3" min="3" style="207" width="18"/>
    <col collapsed="false" customWidth="true" hidden="false" outlineLevel="0" max="4" min="4" style="207" width="15.3"/>
    <col collapsed="false" customWidth="true" hidden="false" outlineLevel="0" max="5" min="5" style="207" width="15.14"/>
    <col collapsed="false" customWidth="true" hidden="false" outlineLevel="0" max="6" min="6" style="207" width="12"/>
    <col collapsed="false" customWidth="true" hidden="false" outlineLevel="0" max="7" min="7" style="207" width="15.14"/>
    <col collapsed="false" customWidth="false" hidden="false" outlineLevel="0" max="16384" min="8" style="207" width="9.14"/>
  </cols>
  <sheetData>
    <row r="1" s="209" customFormat="true" ht="15.75" hidden="false" customHeight="true" outlineLevel="0" collapsed="false">
      <c r="A1" s="208" t="s">
        <v>0</v>
      </c>
      <c r="B1" s="208"/>
      <c r="C1" s="208"/>
      <c r="D1" s="208"/>
    </row>
    <row r="2" s="209" customFormat="true" ht="15.75" hidden="false" customHeight="true" outlineLevel="0" collapsed="false">
      <c r="A2" s="210" t="s">
        <v>227</v>
      </c>
      <c r="B2" s="210"/>
      <c r="C2" s="211" t="s">
        <v>228</v>
      </c>
      <c r="D2" s="211"/>
    </row>
    <row r="3" s="209" customFormat="true" ht="15.75" hidden="false" customHeight="true" outlineLevel="0" collapsed="false">
      <c r="A3" s="210" t="s">
        <v>229</v>
      </c>
      <c r="B3" s="210"/>
      <c r="C3" s="211" t="s">
        <v>230</v>
      </c>
      <c r="D3" s="211"/>
    </row>
    <row r="4" s="209" customFormat="true" ht="15.75" hidden="false" customHeight="true" outlineLevel="0" collapsed="false"/>
    <row r="5" s="209" customFormat="true" ht="15.75" hidden="false" customHeight="true" outlineLevel="0" collapsed="false">
      <c r="A5" s="212" t="s">
        <v>231</v>
      </c>
      <c r="B5" s="212"/>
      <c r="C5" s="212"/>
      <c r="D5" s="212"/>
      <c r="E5" s="213"/>
      <c r="F5" s="213"/>
      <c r="G5" s="213"/>
      <c r="H5" s="213"/>
      <c r="I5" s="213"/>
      <c r="J5" s="213"/>
      <c r="K5" s="213"/>
      <c r="L5" s="213"/>
      <c r="M5" s="213"/>
      <c r="N5" s="213"/>
      <c r="O5" s="213"/>
      <c r="P5" s="213"/>
      <c r="Q5" s="213"/>
    </row>
    <row r="6" s="209" customFormat="true" ht="15.75" hidden="false" customHeight="false" outlineLevel="0" collapsed="false">
      <c r="A6" s="214"/>
      <c r="B6" s="214"/>
      <c r="C6" s="214"/>
      <c r="D6" s="214"/>
      <c r="E6" s="214"/>
      <c r="F6" s="214"/>
      <c r="G6" s="214"/>
      <c r="H6" s="214"/>
      <c r="I6" s="214"/>
      <c r="J6" s="214"/>
      <c r="K6" s="214"/>
      <c r="L6" s="214"/>
      <c r="M6" s="214"/>
      <c r="N6" s="214"/>
      <c r="O6" s="214"/>
      <c r="P6" s="214"/>
      <c r="Q6" s="214"/>
    </row>
    <row r="7" s="209" customFormat="true" ht="15.75" hidden="false" customHeight="false" outlineLevel="0" collapsed="false">
      <c r="A7" s="215" t="s">
        <v>232</v>
      </c>
      <c r="B7" s="216" t="s">
        <v>233</v>
      </c>
      <c r="C7" s="217" t="s">
        <v>234</v>
      </c>
      <c r="D7" s="217"/>
    </row>
    <row r="8" s="209" customFormat="true" ht="15.75" hidden="false" customHeight="false" outlineLevel="0" collapsed="false">
      <c r="A8" s="215" t="s">
        <v>235</v>
      </c>
      <c r="B8" s="216" t="s">
        <v>236</v>
      </c>
      <c r="C8" s="217" t="s">
        <v>237</v>
      </c>
      <c r="D8" s="217"/>
    </row>
    <row r="9" s="209" customFormat="true" ht="15.75" hidden="false" customHeight="false" outlineLevel="0" collapsed="false">
      <c r="A9" s="215" t="s">
        <v>238</v>
      </c>
      <c r="B9" s="216" t="s">
        <v>239</v>
      </c>
      <c r="C9" s="218" t="n">
        <v>2026</v>
      </c>
      <c r="D9" s="218"/>
    </row>
    <row r="10" s="209" customFormat="true" ht="15.75" hidden="false" customHeight="false" outlineLevel="0" collapsed="false">
      <c r="A10" s="215" t="s">
        <v>240</v>
      </c>
      <c r="B10" s="216" t="s">
        <v>241</v>
      </c>
      <c r="C10" s="219" t="s">
        <v>242</v>
      </c>
      <c r="D10" s="219"/>
    </row>
    <row r="11" s="209" customFormat="true" ht="15.75" hidden="false" customHeight="false" outlineLevel="0" collapsed="false">
      <c r="A11" s="215" t="s">
        <v>243</v>
      </c>
      <c r="B11" s="216" t="s">
        <v>244</v>
      </c>
      <c r="C11" s="219" t="n">
        <v>12</v>
      </c>
      <c r="D11" s="219"/>
    </row>
    <row r="12" s="209" customFormat="true" ht="15.75" hidden="false" customHeight="true" outlineLevel="0" collapsed="false">
      <c r="A12" s="212"/>
      <c r="B12" s="212"/>
      <c r="C12" s="212"/>
      <c r="D12" s="212"/>
      <c r="E12" s="221"/>
      <c r="F12" s="221"/>
      <c r="G12" s="221"/>
      <c r="H12" s="221"/>
      <c r="I12" s="221"/>
      <c r="J12" s="221"/>
      <c r="K12" s="221"/>
      <c r="L12" s="221"/>
      <c r="M12" s="221"/>
      <c r="N12" s="221"/>
      <c r="O12" s="221"/>
      <c r="P12" s="221"/>
      <c r="Q12" s="221"/>
    </row>
    <row r="13" s="209" customFormat="true" ht="15.75" hidden="false" customHeight="false" outlineLevel="0" collapsed="false">
      <c r="A13" s="222"/>
      <c r="B13" s="222"/>
      <c r="C13" s="222"/>
      <c r="D13" s="222"/>
      <c r="E13" s="222"/>
      <c r="F13" s="222"/>
      <c r="G13" s="222"/>
      <c r="H13" s="222"/>
      <c r="I13" s="222"/>
      <c r="J13" s="222"/>
      <c r="K13" s="222"/>
      <c r="L13" s="222"/>
      <c r="M13" s="222"/>
      <c r="N13" s="222"/>
      <c r="O13" s="222"/>
      <c r="P13" s="222"/>
      <c r="Q13" s="222"/>
    </row>
    <row r="14" s="209" customFormat="true" ht="66.75" hidden="false" customHeight="true" outlineLevel="0" collapsed="false">
      <c r="A14" s="223" t="s">
        <v>245</v>
      </c>
      <c r="B14" s="224" t="s">
        <v>245</v>
      </c>
      <c r="C14" s="224" t="s">
        <v>246</v>
      </c>
      <c r="D14" s="223" t="s">
        <v>247</v>
      </c>
      <c r="E14" s="223"/>
    </row>
    <row r="15" s="226" customFormat="true" ht="72" hidden="false" customHeight="true" outlineLevel="0" collapsed="false">
      <c r="A15" s="225" t="n">
        <v>1</v>
      </c>
      <c r="B15" s="216" t="s">
        <v>325</v>
      </c>
      <c r="C15" s="259" t="s">
        <v>249</v>
      </c>
      <c r="D15" s="225" t="n">
        <v>2</v>
      </c>
      <c r="E15" s="225"/>
    </row>
    <row r="16" s="209" customFormat="true" ht="15.75" hidden="false" customHeight="false" outlineLevel="0" collapsed="false"/>
    <row r="17" s="209" customFormat="true" ht="15.75" hidden="false" customHeight="true" outlineLevel="0" collapsed="false">
      <c r="A17" s="212" t="s">
        <v>250</v>
      </c>
      <c r="B17" s="212"/>
      <c r="C17" s="212"/>
      <c r="D17" s="212"/>
      <c r="E17" s="213"/>
      <c r="F17" s="213"/>
      <c r="G17" s="213"/>
      <c r="H17" s="213"/>
      <c r="I17" s="213"/>
      <c r="J17" s="213"/>
      <c r="K17" s="213"/>
      <c r="L17" s="213"/>
      <c r="M17" s="213"/>
      <c r="N17" s="213"/>
      <c r="O17" s="213"/>
      <c r="P17" s="213"/>
      <c r="Q17" s="213"/>
    </row>
    <row r="18" s="209" customFormat="true" ht="15.75" hidden="false" customHeight="true" outlineLevel="0" collapsed="false">
      <c r="A18" s="212" t="s">
        <v>251</v>
      </c>
      <c r="B18" s="212"/>
      <c r="C18" s="212"/>
      <c r="D18" s="212"/>
      <c r="E18" s="213"/>
      <c r="F18" s="213"/>
      <c r="G18" s="213"/>
      <c r="H18" s="213"/>
      <c r="I18" s="213"/>
      <c r="J18" s="213"/>
      <c r="K18" s="213"/>
      <c r="L18" s="213"/>
      <c r="M18" s="213"/>
      <c r="N18" s="213"/>
      <c r="O18" s="213"/>
      <c r="P18" s="213"/>
      <c r="Q18" s="213"/>
    </row>
    <row r="19" s="209" customFormat="true" ht="15.75" hidden="false" customHeight="false" outlineLevel="0" collapsed="false"/>
    <row r="20" s="209" customFormat="true" ht="15.75" hidden="false" customHeight="false" outlineLevel="0" collapsed="false">
      <c r="A20" s="227" t="s">
        <v>252</v>
      </c>
      <c r="B20" s="227"/>
      <c r="C20" s="227"/>
      <c r="D20" s="227"/>
      <c r="E20" s="227"/>
    </row>
    <row r="21" s="209" customFormat="true" ht="15.75" hidden="false" customHeight="false" outlineLevel="0" collapsed="false">
      <c r="A21" s="215" t="n">
        <v>1</v>
      </c>
      <c r="B21" s="216" t="s">
        <v>253</v>
      </c>
      <c r="C21" s="228" t="s">
        <v>254</v>
      </c>
      <c r="D21" s="228"/>
      <c r="E21" s="228"/>
    </row>
    <row r="22" s="209" customFormat="true" ht="15.75" hidden="false" customHeight="false" outlineLevel="0" collapsed="false">
      <c r="A22" s="215" t="n">
        <v>2</v>
      </c>
      <c r="B22" s="216" t="s">
        <v>255</v>
      </c>
      <c r="C22" s="228" t="n">
        <v>2126.25</v>
      </c>
      <c r="D22" s="228"/>
      <c r="E22" s="228"/>
    </row>
    <row r="23" s="209" customFormat="true" ht="15.75" hidden="false" customHeight="false" outlineLevel="0" collapsed="false">
      <c r="A23" s="215" t="n">
        <v>3</v>
      </c>
      <c r="B23" s="216" t="s">
        <v>256</v>
      </c>
      <c r="C23" s="228" t="s">
        <v>257</v>
      </c>
      <c r="D23" s="228"/>
      <c r="E23" s="228"/>
    </row>
    <row r="24" customFormat="false" ht="15.75" hidden="false" customHeight="false" outlineLevel="0" collapsed="false">
      <c r="A24" s="215" t="n">
        <v>4</v>
      </c>
      <c r="B24" s="216" t="s">
        <v>258</v>
      </c>
      <c r="C24" s="229" t="n">
        <v>46023</v>
      </c>
      <c r="D24" s="229"/>
      <c r="E24" s="229"/>
      <c r="F24" s="209"/>
      <c r="G24" s="209"/>
      <c r="H24" s="209"/>
      <c r="I24" s="209"/>
      <c r="J24" s="209"/>
      <c r="K24" s="209"/>
      <c r="L24" s="209"/>
      <c r="M24" s="209"/>
      <c r="N24" s="209"/>
      <c r="O24" s="209"/>
      <c r="P24" s="209"/>
      <c r="Q24" s="209"/>
    </row>
    <row r="26" customFormat="false" ht="15.75" hidden="false" customHeight="false" outlineLevel="0" collapsed="false">
      <c r="A26" s="230" t="s">
        <v>259</v>
      </c>
      <c r="B26" s="230"/>
      <c r="C26" s="230"/>
    </row>
    <row r="27" customFormat="false" ht="15.75" hidden="false" customHeight="false" outlineLevel="0" collapsed="false">
      <c r="A27" s="231" t="n">
        <v>1</v>
      </c>
      <c r="B27" s="232" t="s">
        <v>260</v>
      </c>
      <c r="C27" s="232" t="s">
        <v>261</v>
      </c>
    </row>
    <row r="28" customFormat="false" ht="15.75" hidden="false" customHeight="false" outlineLevel="0" collapsed="false">
      <c r="A28" s="233" t="s">
        <v>232</v>
      </c>
      <c r="B28" s="234" t="s">
        <v>39</v>
      </c>
      <c r="C28" s="235" t="n">
        <f aca="false">'Custo por trabalhador'!B70</f>
        <v>2126.25</v>
      </c>
    </row>
    <row r="29" customFormat="false" ht="15.75" hidden="false" customHeight="false" outlineLevel="0" collapsed="false">
      <c r="A29" s="233" t="s">
        <v>235</v>
      </c>
      <c r="B29" s="234" t="s">
        <v>40</v>
      </c>
      <c r="C29" s="235"/>
    </row>
    <row r="30" customFormat="false" ht="15.75" hidden="false" customHeight="false" outlineLevel="0" collapsed="false">
      <c r="A30" s="233" t="s">
        <v>238</v>
      </c>
      <c r="B30" s="234" t="s">
        <v>41</v>
      </c>
      <c r="C30" s="235" t="n">
        <f aca="false">TRUNC('Custo por trabalhador'!D74,2)</f>
        <v>0</v>
      </c>
    </row>
    <row r="31" customFormat="false" ht="15.75" hidden="false" customHeight="false" outlineLevel="0" collapsed="false">
      <c r="A31" s="233" t="s">
        <v>262</v>
      </c>
      <c r="B31" s="234" t="s">
        <v>33</v>
      </c>
      <c r="C31" s="235" t="n">
        <f aca="false">'Custo por trabalhador'!E74</f>
        <v>425.25</v>
      </c>
    </row>
    <row r="32" customFormat="false" ht="15.75" hidden="false" customHeight="false" outlineLevel="0" collapsed="false">
      <c r="A32" s="233" t="s">
        <v>243</v>
      </c>
      <c r="B32" s="234" t="s">
        <v>326</v>
      </c>
      <c r="C32" s="235" t="n">
        <v>0</v>
      </c>
    </row>
    <row r="33" customFormat="false" ht="15.75" hidden="false" customHeight="false" outlineLevel="0" collapsed="false">
      <c r="A33" s="233"/>
      <c r="B33" s="234"/>
      <c r="C33" s="235"/>
    </row>
    <row r="34" customFormat="false" ht="15.75" hidden="false" customHeight="false" outlineLevel="0" collapsed="false">
      <c r="A34" s="233" t="s">
        <v>263</v>
      </c>
      <c r="B34" s="234" t="s">
        <v>264</v>
      </c>
      <c r="C34" s="235"/>
    </row>
    <row r="35" customFormat="false" ht="15.75" hidden="false" customHeight="true" outlineLevel="0" collapsed="false">
      <c r="A35" s="236" t="s">
        <v>43</v>
      </c>
      <c r="B35" s="236"/>
      <c r="C35" s="235" t="n">
        <f aca="false">SUM(C28:C34)</f>
        <v>2551.5</v>
      </c>
    </row>
    <row r="37" customFormat="false" ht="15.75" hidden="false" customHeight="false" outlineLevel="0" collapsed="false">
      <c r="A37" s="230" t="s">
        <v>265</v>
      </c>
      <c r="B37" s="230"/>
      <c r="C37" s="230"/>
    </row>
    <row r="38" customFormat="false" ht="15.75" hidden="false" customHeight="false" outlineLevel="0" collapsed="false">
      <c r="A38" s="237" t="s">
        <v>266</v>
      </c>
      <c r="B38" s="237"/>
      <c r="C38" s="237"/>
    </row>
    <row r="39" customFormat="false" ht="15.75" hidden="false" customHeight="false" outlineLevel="0" collapsed="false">
      <c r="A39" s="236" t="s">
        <v>267</v>
      </c>
      <c r="B39" s="232" t="s">
        <v>268</v>
      </c>
      <c r="C39" s="232" t="s">
        <v>261</v>
      </c>
    </row>
    <row r="40" customFormat="false" ht="15.75" hidden="false" customHeight="false" outlineLevel="0" collapsed="false">
      <c r="A40" s="233" t="s">
        <v>232</v>
      </c>
      <c r="B40" s="234" t="s">
        <v>269</v>
      </c>
      <c r="C40" s="235" t="n">
        <f aca="false">'Custo por trabalhador'!B111</f>
        <v>212.625</v>
      </c>
    </row>
    <row r="41" customFormat="false" ht="15.75" hidden="false" customHeight="false" outlineLevel="0" collapsed="false">
      <c r="A41" s="233" t="s">
        <v>235</v>
      </c>
      <c r="B41" s="234" t="s">
        <v>270</v>
      </c>
      <c r="C41" s="235" t="n">
        <f aca="false">TRUNC('Custo por trabalhador'!C111,2)+TRUNC('Custo por trabalhador'!D111,2)</f>
        <v>283.49</v>
      </c>
    </row>
    <row r="42" customFormat="false" ht="15.75" hidden="false" customHeight="true" outlineLevel="0" collapsed="false">
      <c r="A42" s="236" t="s">
        <v>43</v>
      </c>
      <c r="B42" s="236"/>
      <c r="C42" s="235" t="n">
        <f aca="false">SUM(C40:C41)</f>
        <v>496.115</v>
      </c>
    </row>
    <row r="44" customFormat="false" ht="32.25" hidden="false" customHeight="true" outlineLevel="0" collapsed="false">
      <c r="A44" s="238" t="s">
        <v>271</v>
      </c>
      <c r="B44" s="238"/>
      <c r="C44" s="238"/>
      <c r="D44" s="238"/>
    </row>
    <row r="45" customFormat="false" ht="15.75" hidden="false" customHeight="false" outlineLevel="0" collapsed="false">
      <c r="A45" s="236" t="s">
        <v>272</v>
      </c>
      <c r="B45" s="232" t="s">
        <v>273</v>
      </c>
      <c r="C45" s="232" t="s">
        <v>274</v>
      </c>
      <c r="D45" s="232" t="s">
        <v>261</v>
      </c>
    </row>
    <row r="46" customFormat="false" ht="15.75" hidden="false" customHeight="false" outlineLevel="0" collapsed="false">
      <c r="A46" s="233" t="s">
        <v>232</v>
      </c>
      <c r="B46" s="234" t="s">
        <v>275</v>
      </c>
      <c r="C46" s="239" t="n">
        <v>0.2</v>
      </c>
      <c r="D46" s="235" t="n">
        <f aca="false">TRUNC(($C$35+$C$42)*C46,2)</f>
        <v>609.52</v>
      </c>
    </row>
    <row r="47" customFormat="false" ht="15.75" hidden="false" customHeight="false" outlineLevel="0" collapsed="false">
      <c r="A47" s="233" t="s">
        <v>235</v>
      </c>
      <c r="B47" s="234" t="s">
        <v>276</v>
      </c>
      <c r="C47" s="239" t="n">
        <v>0.025</v>
      </c>
      <c r="D47" s="235" t="n">
        <f aca="false">TRUNC(($C$35+$C$42)*C47,2)</f>
        <v>76.19</v>
      </c>
    </row>
    <row r="48" customFormat="false" ht="15.75" hidden="false" customHeight="false" outlineLevel="0" collapsed="false">
      <c r="A48" s="233" t="s">
        <v>238</v>
      </c>
      <c r="B48" s="234" t="s">
        <v>327</v>
      </c>
      <c r="C48" s="239" t="n">
        <v>0.03</v>
      </c>
      <c r="D48" s="235" t="n">
        <f aca="false">TRUNC(($C$35+$C$42)*C48,2)</f>
        <v>91.42</v>
      </c>
    </row>
    <row r="49" customFormat="false" ht="15.75" hidden="false" customHeight="false" outlineLevel="0" collapsed="false">
      <c r="A49" s="233" t="s">
        <v>262</v>
      </c>
      <c r="B49" s="234" t="s">
        <v>278</v>
      </c>
      <c r="C49" s="239" t="n">
        <v>0.015</v>
      </c>
      <c r="D49" s="235" t="n">
        <f aca="false">TRUNC(($C$35+$C$42)*C49,2)</f>
        <v>45.71</v>
      </c>
    </row>
    <row r="50" customFormat="false" ht="15.75" hidden="false" customHeight="false" outlineLevel="0" collapsed="false">
      <c r="A50" s="233" t="s">
        <v>243</v>
      </c>
      <c r="B50" s="234" t="s">
        <v>279</v>
      </c>
      <c r="C50" s="239" t="n">
        <v>0.01</v>
      </c>
      <c r="D50" s="235" t="n">
        <f aca="false">TRUNC(($C$35+$C$42)*C50,2)</f>
        <v>30.47</v>
      </c>
    </row>
    <row r="51" customFormat="false" ht="15.75" hidden="false" customHeight="false" outlineLevel="0" collapsed="false">
      <c r="A51" s="233" t="s">
        <v>280</v>
      </c>
      <c r="B51" s="234" t="s">
        <v>63</v>
      </c>
      <c r="C51" s="239" t="n">
        <v>0.006</v>
      </c>
      <c r="D51" s="235" t="n">
        <f aca="false">TRUNC(($C$35+$C$42)*C51,2)</f>
        <v>18.28</v>
      </c>
    </row>
    <row r="52" customFormat="false" ht="15.75" hidden="false" customHeight="false" outlineLevel="0" collapsed="false">
      <c r="A52" s="233" t="s">
        <v>263</v>
      </c>
      <c r="B52" s="234" t="s">
        <v>64</v>
      </c>
      <c r="C52" s="239" t="n">
        <v>0.002</v>
      </c>
      <c r="D52" s="235" t="n">
        <f aca="false">TRUNC(($C$35+$C$42)*C52,2)</f>
        <v>6.09</v>
      </c>
    </row>
    <row r="53" customFormat="false" ht="15.75" hidden="false" customHeight="false" outlineLevel="0" collapsed="false">
      <c r="A53" s="233" t="s">
        <v>281</v>
      </c>
      <c r="B53" s="234" t="s">
        <v>65</v>
      </c>
      <c r="C53" s="239" t="n">
        <v>0.08</v>
      </c>
      <c r="D53" s="235" t="n">
        <f aca="false">TRUNC(($C$35+$C$42)*C53,2)</f>
        <v>243.8</v>
      </c>
    </row>
    <row r="54" customFormat="false" ht="15.75" hidden="false" customHeight="true" outlineLevel="0" collapsed="false">
      <c r="A54" s="236" t="s">
        <v>282</v>
      </c>
      <c r="B54" s="236"/>
      <c r="C54" s="240"/>
      <c r="D54" s="235" t="n">
        <f aca="false">SUM(D46:D53)</f>
        <v>1121.48</v>
      </c>
    </row>
    <row r="56" customFormat="false" ht="15.75" hidden="false" customHeight="false" outlineLevel="0" collapsed="false">
      <c r="A56" s="237" t="s">
        <v>283</v>
      </c>
      <c r="B56" s="237"/>
      <c r="C56" s="237"/>
    </row>
    <row r="57" customFormat="false" ht="15.75" hidden="false" customHeight="false" outlineLevel="0" collapsed="false">
      <c r="A57" s="236" t="s">
        <v>284</v>
      </c>
      <c r="B57" s="232" t="s">
        <v>285</v>
      </c>
      <c r="C57" s="232" t="s">
        <v>261</v>
      </c>
    </row>
    <row r="58" customFormat="false" ht="15.75" hidden="false" customHeight="false" outlineLevel="0" collapsed="false">
      <c r="A58" s="233" t="s">
        <v>232</v>
      </c>
      <c r="B58" s="234" t="s">
        <v>286</v>
      </c>
      <c r="C58" s="235" t="n">
        <f aca="false">'Custo por trabalhador'!D185</f>
        <v>7.42500000000001</v>
      </c>
    </row>
    <row r="59" customFormat="false" ht="15.75" hidden="false" customHeight="false" outlineLevel="0" collapsed="false">
      <c r="A59" s="233" t="s">
        <v>235</v>
      </c>
      <c r="B59" s="234" t="s">
        <v>287</v>
      </c>
      <c r="C59" s="235" t="n">
        <f aca="false">'Custo por trabalhador'!D214</f>
        <v>329.8725</v>
      </c>
    </row>
    <row r="60" customFormat="false" ht="15.75" hidden="false" customHeight="false" outlineLevel="0" collapsed="false">
      <c r="A60" s="233" t="s">
        <v>238</v>
      </c>
      <c r="B60" s="234" t="s">
        <v>89</v>
      </c>
      <c r="C60" s="235" t="n">
        <f aca="false">'Custo por trabalhador'!D225</f>
        <v>25.52</v>
      </c>
    </row>
    <row r="61" customFormat="false" ht="15.75" hidden="false" customHeight="false" outlineLevel="0" collapsed="false">
      <c r="A61" s="233" t="s">
        <v>262</v>
      </c>
      <c r="B61" s="234" t="s">
        <v>264</v>
      </c>
      <c r="C61" s="240"/>
    </row>
    <row r="62" customFormat="false" ht="15.75" hidden="false" customHeight="true" outlineLevel="0" collapsed="false">
      <c r="A62" s="236" t="s">
        <v>43</v>
      </c>
      <c r="B62" s="236"/>
      <c r="C62" s="241" t="n">
        <f aca="false">SUM(C58:C60)</f>
        <v>362.8175</v>
      </c>
    </row>
    <row r="64" customFormat="false" ht="15.75" hidden="false" customHeight="false" outlineLevel="0" collapsed="false">
      <c r="A64" s="237" t="s">
        <v>288</v>
      </c>
      <c r="B64" s="237"/>
      <c r="C64" s="237"/>
    </row>
    <row r="65" customFormat="false" ht="15.75" hidden="false" customHeight="false" outlineLevel="0" collapsed="false">
      <c r="A65" s="231" t="n">
        <v>2</v>
      </c>
      <c r="B65" s="232" t="s">
        <v>289</v>
      </c>
      <c r="C65" s="232" t="s">
        <v>261</v>
      </c>
    </row>
    <row r="66" customFormat="false" ht="15.75" hidden="false" customHeight="false" outlineLevel="0" collapsed="false">
      <c r="A66" s="233" t="s">
        <v>267</v>
      </c>
      <c r="B66" s="234" t="s">
        <v>268</v>
      </c>
      <c r="C66" s="241" t="n">
        <f aca="false">C42</f>
        <v>496.115</v>
      </c>
    </row>
    <row r="67" customFormat="false" ht="15.75" hidden="false" customHeight="false" outlineLevel="0" collapsed="false">
      <c r="A67" s="233" t="s">
        <v>272</v>
      </c>
      <c r="B67" s="234" t="s">
        <v>273</v>
      </c>
      <c r="C67" s="241" t="n">
        <f aca="false">D54</f>
        <v>1121.48</v>
      </c>
    </row>
    <row r="68" customFormat="false" ht="15.75" hidden="false" customHeight="false" outlineLevel="0" collapsed="false">
      <c r="A68" s="233" t="s">
        <v>284</v>
      </c>
      <c r="B68" s="234" t="s">
        <v>285</v>
      </c>
      <c r="C68" s="241" t="n">
        <f aca="false">C62</f>
        <v>362.8175</v>
      </c>
    </row>
    <row r="69" customFormat="false" ht="15.75" hidden="false" customHeight="true" outlineLevel="0" collapsed="false">
      <c r="A69" s="236" t="s">
        <v>43</v>
      </c>
      <c r="B69" s="236"/>
      <c r="C69" s="241" t="n">
        <f aca="false">SUM(C66:C68)</f>
        <v>1980.4125</v>
      </c>
    </row>
    <row r="71" customFormat="false" ht="15.75" hidden="false" customHeight="false" outlineLevel="0" collapsed="false">
      <c r="A71" s="230" t="s">
        <v>290</v>
      </c>
      <c r="B71" s="230"/>
      <c r="C71" s="230"/>
    </row>
    <row r="72" customFormat="false" ht="15.75" hidden="false" customHeight="false" outlineLevel="0" collapsed="false">
      <c r="A72" s="231" t="n">
        <v>3</v>
      </c>
      <c r="B72" s="232" t="s">
        <v>291</v>
      </c>
      <c r="C72" s="232" t="s">
        <v>261</v>
      </c>
    </row>
    <row r="73" customFormat="false" ht="15.75" hidden="false" customHeight="false" outlineLevel="0" collapsed="false">
      <c r="A73" s="233" t="s">
        <v>232</v>
      </c>
      <c r="B73" s="242" t="s">
        <v>292</v>
      </c>
      <c r="C73" s="240" t="n">
        <f aca="false">TRUNC('Custo por trabalhador'!B360,2)</f>
        <v>122.55</v>
      </c>
    </row>
    <row r="74" customFormat="false" ht="15.75" hidden="false" customHeight="false" outlineLevel="0" collapsed="false">
      <c r="A74" s="233" t="s">
        <v>235</v>
      </c>
      <c r="B74" s="242" t="s">
        <v>293</v>
      </c>
      <c r="C74" s="240" t="n">
        <f aca="false">TRUNC('Custo por trabalhador'!C360,2)</f>
        <v>177.04</v>
      </c>
    </row>
    <row r="75" customFormat="false" ht="15.75" hidden="false" customHeight="false" outlineLevel="0" collapsed="false">
      <c r="A75" s="233" t="s">
        <v>238</v>
      </c>
      <c r="B75" s="242" t="s">
        <v>294</v>
      </c>
      <c r="C75" s="243" t="n">
        <f aca="false">TRUNC('Custo por trabalhador'!D360,2)</f>
        <v>-13.74</v>
      </c>
    </row>
    <row r="76" customFormat="false" ht="15.75" hidden="false" customHeight="true" outlineLevel="0" collapsed="false">
      <c r="A76" s="236" t="s">
        <v>43</v>
      </c>
      <c r="B76" s="236"/>
      <c r="C76" s="240" t="n">
        <f aca="false">SUM(C73:C75)</f>
        <v>285.85</v>
      </c>
    </row>
    <row r="78" customFormat="false" ht="15.75" hidden="false" customHeight="false" outlineLevel="0" collapsed="false">
      <c r="A78" s="230" t="s">
        <v>295</v>
      </c>
      <c r="B78" s="230"/>
      <c r="C78" s="230"/>
    </row>
    <row r="79" customFormat="false" ht="15.75" hidden="false" customHeight="false" outlineLevel="0" collapsed="false">
      <c r="A79" s="237" t="s">
        <v>296</v>
      </c>
      <c r="B79" s="237"/>
      <c r="C79" s="237"/>
    </row>
    <row r="80" customFormat="false" ht="15.75" hidden="false" customHeight="false" outlineLevel="0" collapsed="false">
      <c r="A80" s="236" t="s">
        <v>297</v>
      </c>
      <c r="B80" s="232" t="s">
        <v>298</v>
      </c>
      <c r="C80" s="232" t="s">
        <v>261</v>
      </c>
    </row>
    <row r="81" customFormat="false" ht="15.75" hidden="false" customHeight="false" outlineLevel="0" collapsed="false">
      <c r="A81" s="233" t="s">
        <v>232</v>
      </c>
      <c r="B81" s="234" t="s">
        <v>140</v>
      </c>
      <c r="C81" s="235" t="n">
        <f aca="false">'Custo por trabalhador'!D409*15/12</f>
        <v>200.742584843125</v>
      </c>
    </row>
    <row r="82" customFormat="false" ht="15.75" hidden="false" customHeight="false" outlineLevel="0" collapsed="false">
      <c r="A82" s="233" t="s">
        <v>235</v>
      </c>
      <c r="B82" s="234" t="s">
        <v>298</v>
      </c>
      <c r="C82" s="235" t="n">
        <f aca="false">'Custo por trabalhador'!D409*4.01/12</f>
        <v>53.6651843480621</v>
      </c>
    </row>
    <row r="83" customFormat="false" ht="15.75" hidden="false" customHeight="false" outlineLevel="0" collapsed="false">
      <c r="A83" s="233" t="s">
        <v>238</v>
      </c>
      <c r="B83" s="234" t="s">
        <v>300</v>
      </c>
      <c r="C83" s="235" t="n">
        <f aca="false">'Custo por trabalhador'!D409*0.143/12</f>
        <v>1.91374597550446</v>
      </c>
    </row>
    <row r="84" customFormat="false" ht="15.75" hidden="false" customHeight="false" outlineLevel="0" collapsed="false">
      <c r="A84" s="233" t="s">
        <v>262</v>
      </c>
      <c r="B84" s="234" t="s">
        <v>301</v>
      </c>
      <c r="C84" s="235" t="n">
        <f aca="false">'Custo por trabalhador'!D409*0.6915/12</f>
        <v>9.25423316126806</v>
      </c>
    </row>
    <row r="85" customFormat="false" ht="15.75" hidden="false" customHeight="false" outlineLevel="0" collapsed="false">
      <c r="A85" s="233" t="s">
        <v>243</v>
      </c>
      <c r="B85" s="234" t="s">
        <v>302</v>
      </c>
      <c r="C85" s="235" t="n">
        <f aca="false">'Custo por trabalhador'!D409*1.773/12</f>
        <v>23.7277735284574</v>
      </c>
    </row>
    <row r="86" customFormat="false" ht="15.75" hidden="false" customHeight="false" outlineLevel="0" collapsed="false">
      <c r="A86" s="233" t="s">
        <v>280</v>
      </c>
      <c r="B86" s="234" t="s">
        <v>264</v>
      </c>
      <c r="C86" s="240"/>
    </row>
    <row r="87" customFormat="false" ht="15.75" hidden="false" customHeight="true" outlineLevel="0" collapsed="false">
      <c r="A87" s="236" t="s">
        <v>282</v>
      </c>
      <c r="B87" s="236"/>
      <c r="C87" s="241" t="n">
        <f aca="false">SUM(C81:C85)</f>
        <v>289.303521856417</v>
      </c>
    </row>
    <row r="89" customFormat="false" ht="15.75" hidden="false" customHeight="false" outlineLevel="0" collapsed="false">
      <c r="A89" s="230" t="s">
        <v>303</v>
      </c>
      <c r="B89" s="230"/>
      <c r="C89" s="230"/>
    </row>
    <row r="90" customFormat="false" ht="15.75" hidden="false" customHeight="false" outlineLevel="0" collapsed="false">
      <c r="A90" s="231" t="n">
        <v>5</v>
      </c>
      <c r="B90" s="244" t="s">
        <v>222</v>
      </c>
      <c r="C90" s="232" t="s">
        <v>261</v>
      </c>
    </row>
    <row r="91" customFormat="false" ht="15.75" hidden="false" customHeight="false" outlineLevel="0" collapsed="false">
      <c r="A91" s="233" t="s">
        <v>232</v>
      </c>
      <c r="B91" s="234" t="s">
        <v>304</v>
      </c>
      <c r="C91" s="235" t="n">
        <f aca="false">Uniformes!B14</f>
        <v>137.966666666667</v>
      </c>
    </row>
    <row r="92" customFormat="false" ht="15.75" hidden="false" customHeight="false" outlineLevel="0" collapsed="false">
      <c r="A92" s="233" t="s">
        <v>235</v>
      </c>
      <c r="B92" s="234" t="s">
        <v>305</v>
      </c>
      <c r="C92" s="235"/>
    </row>
    <row r="93" customFormat="false" ht="15.75" hidden="false" customHeight="false" outlineLevel="0" collapsed="false">
      <c r="A93" s="233" t="s">
        <v>238</v>
      </c>
      <c r="B93" s="234" t="s">
        <v>306</v>
      </c>
      <c r="C93" s="235" t="n">
        <f aca="false">'Materiais e Equipamentos'!B11</f>
        <v>34.35</v>
      </c>
    </row>
    <row r="94" customFormat="false" ht="15.75" hidden="false" customHeight="false" outlineLevel="0" collapsed="false">
      <c r="A94" s="233" t="s">
        <v>262</v>
      </c>
      <c r="B94" s="234" t="s">
        <v>264</v>
      </c>
      <c r="C94" s="240"/>
    </row>
    <row r="95" customFormat="false" ht="15.75" hidden="false" customHeight="true" outlineLevel="0" collapsed="false">
      <c r="A95" s="236" t="s">
        <v>282</v>
      </c>
      <c r="B95" s="236"/>
      <c r="C95" s="241" t="n">
        <f aca="false">SUM(C91:C93)</f>
        <v>172.316666666667</v>
      </c>
    </row>
    <row r="98" customFormat="false" ht="15.75" hidden="false" customHeight="false" outlineLevel="0" collapsed="false">
      <c r="A98" s="230" t="s">
        <v>307</v>
      </c>
      <c r="B98" s="230"/>
      <c r="C98" s="230"/>
    </row>
    <row r="100" customFormat="false" ht="15.75" hidden="false" customHeight="false" outlineLevel="0" collapsed="false">
      <c r="A100" s="231" t="n">
        <v>6</v>
      </c>
      <c r="B100" s="244" t="s">
        <v>223</v>
      </c>
      <c r="C100" s="232" t="s">
        <v>274</v>
      </c>
      <c r="D100" s="232" t="s">
        <v>261</v>
      </c>
    </row>
    <row r="101" customFormat="false" ht="15.75" hidden="false" customHeight="false" outlineLevel="0" collapsed="false">
      <c r="A101" s="233" t="s">
        <v>232</v>
      </c>
      <c r="B101" s="234" t="s">
        <v>205</v>
      </c>
      <c r="C101" s="245" t="n">
        <v>0.05</v>
      </c>
      <c r="D101" s="241" t="n">
        <f aca="false">($C$95+C87+C76+C69+C35)*C101</f>
        <v>263.969134426154</v>
      </c>
    </row>
    <row r="102" customFormat="false" ht="15.75" hidden="false" customHeight="false" outlineLevel="0" collapsed="false">
      <c r="A102" s="233" t="s">
        <v>235</v>
      </c>
      <c r="B102" s="234" t="s">
        <v>207</v>
      </c>
      <c r="C102" s="245" t="n">
        <v>0.1</v>
      </c>
      <c r="D102" s="235" t="n">
        <f aca="false">(D101+C95+C87+C76+C69+C35)*C102</f>
        <v>554.335182294924</v>
      </c>
    </row>
    <row r="103" customFormat="false" ht="15.75" hidden="false" customHeight="false" outlineLevel="0" collapsed="false">
      <c r="A103" s="233" t="s">
        <v>238</v>
      </c>
      <c r="B103" s="234" t="s">
        <v>308</v>
      </c>
      <c r="C103" s="245" t="n">
        <v>0.1425</v>
      </c>
      <c r="D103" s="241" t="n">
        <f aca="false">(D101+C95+C87+C76+C69+C35)*C103</f>
        <v>789.927634770266</v>
      </c>
    </row>
    <row r="104" customFormat="false" ht="15.75" hidden="false" customHeight="false" outlineLevel="0" collapsed="false">
      <c r="A104" s="233"/>
      <c r="B104" s="234" t="s">
        <v>309</v>
      </c>
      <c r="C104" s="240"/>
      <c r="D104" s="240"/>
    </row>
    <row r="105" customFormat="false" ht="15.75" hidden="false" customHeight="false" outlineLevel="0" collapsed="false">
      <c r="A105" s="233"/>
      <c r="B105" s="234" t="s">
        <v>310</v>
      </c>
      <c r="C105" s="240"/>
      <c r="D105" s="240"/>
    </row>
    <row r="106" customFormat="false" ht="15.75" hidden="false" customHeight="false" outlineLevel="0" collapsed="false">
      <c r="A106" s="233"/>
      <c r="B106" s="234" t="s">
        <v>311</v>
      </c>
      <c r="C106" s="240"/>
      <c r="D106" s="240"/>
    </row>
    <row r="107" customFormat="false" ht="15.75" hidden="false" customHeight="true" outlineLevel="0" collapsed="false">
      <c r="A107" s="236" t="s">
        <v>282</v>
      </c>
      <c r="B107" s="236"/>
      <c r="C107" s="240"/>
      <c r="D107" s="241" t="n">
        <f aca="false">SUM(D101:D103)</f>
        <v>1608.23195149134</v>
      </c>
    </row>
    <row r="110" customFormat="false" ht="15.75" hidden="false" customHeight="false" outlineLevel="0" collapsed="false">
      <c r="A110" s="230" t="s">
        <v>312</v>
      </c>
      <c r="B110" s="230"/>
      <c r="C110" s="230"/>
    </row>
    <row r="112" customFormat="false" ht="15.75" hidden="false" customHeight="false" outlineLevel="0" collapsed="false">
      <c r="A112" s="231"/>
      <c r="B112" s="232" t="s">
        <v>313</v>
      </c>
      <c r="C112" s="232" t="s">
        <v>261</v>
      </c>
    </row>
    <row r="113" customFormat="false" ht="15.75" hidden="false" customHeight="false" outlineLevel="0" collapsed="false">
      <c r="A113" s="246" t="s">
        <v>232</v>
      </c>
      <c r="B113" s="234" t="s">
        <v>259</v>
      </c>
      <c r="C113" s="247" t="n">
        <f aca="false">C35</f>
        <v>2551.5</v>
      </c>
    </row>
    <row r="114" customFormat="false" ht="15.75" hidden="false" customHeight="false" outlineLevel="0" collapsed="false">
      <c r="A114" s="246" t="s">
        <v>235</v>
      </c>
      <c r="B114" s="234" t="s">
        <v>265</v>
      </c>
      <c r="C114" s="247" t="n">
        <f aca="false">C69</f>
        <v>1980.4125</v>
      </c>
    </row>
    <row r="115" customFormat="false" ht="15.75" hidden="false" customHeight="false" outlineLevel="0" collapsed="false">
      <c r="A115" s="246" t="s">
        <v>238</v>
      </c>
      <c r="B115" s="234" t="s">
        <v>290</v>
      </c>
      <c r="C115" s="248" t="n">
        <f aca="false">C76</f>
        <v>285.85</v>
      </c>
    </row>
    <row r="116" customFormat="false" ht="15.75" hidden="false" customHeight="false" outlineLevel="0" collapsed="false">
      <c r="A116" s="246" t="s">
        <v>262</v>
      </c>
      <c r="B116" s="234" t="s">
        <v>295</v>
      </c>
      <c r="C116" s="247" t="n">
        <f aca="false">C87</f>
        <v>289.303521856417</v>
      </c>
    </row>
    <row r="117" customFormat="false" ht="15.75" hidden="false" customHeight="false" outlineLevel="0" collapsed="false">
      <c r="A117" s="246" t="s">
        <v>243</v>
      </c>
      <c r="B117" s="234" t="s">
        <v>303</v>
      </c>
      <c r="C117" s="247" t="n">
        <f aca="false">C95</f>
        <v>172.316666666667</v>
      </c>
    </row>
    <row r="118" customFormat="false" ht="15.75" hidden="false" customHeight="true" outlineLevel="0" collapsed="false">
      <c r="A118" s="236" t="s">
        <v>314</v>
      </c>
      <c r="B118" s="236"/>
      <c r="C118" s="247" t="n">
        <f aca="false">SUM(C113:C117)</f>
        <v>5279.38268852308</v>
      </c>
    </row>
    <row r="119" customFormat="false" ht="15.75" hidden="false" customHeight="false" outlineLevel="0" collapsed="false">
      <c r="A119" s="246" t="s">
        <v>280</v>
      </c>
      <c r="B119" s="234" t="s">
        <v>315</v>
      </c>
      <c r="C119" s="247" t="n">
        <f aca="false">D107</f>
        <v>1608.23195149134</v>
      </c>
    </row>
    <row r="120" customFormat="false" ht="15.75" hidden="false" customHeight="true" outlineLevel="0" collapsed="false">
      <c r="A120" s="236" t="s">
        <v>316</v>
      </c>
      <c r="B120" s="236"/>
      <c r="C120" s="247" t="n">
        <f aca="false">C119+C118</f>
        <v>6887.61464001443</v>
      </c>
    </row>
    <row r="122" customFormat="false" ht="15.75" hidden="false" customHeight="false" outlineLevel="0" collapsed="false">
      <c r="A122" s="249" t="s">
        <v>317</v>
      </c>
      <c r="B122" s="249"/>
      <c r="C122" s="250" t="n">
        <f aca="false">SUM(C113:C116)</f>
        <v>5107.06602185642</v>
      </c>
    </row>
    <row r="123" customFormat="false" ht="15.75" hidden="false" customHeight="false" outlineLevel="0" collapsed="false">
      <c r="A123" s="251" t="s">
        <v>318</v>
      </c>
      <c r="B123" s="251"/>
      <c r="C123" s="252" t="n">
        <f aca="false">C117+C119</f>
        <v>1780.54861815801</v>
      </c>
    </row>
    <row r="125" customFormat="false" ht="15.75" hidden="false" customHeight="false" outlineLevel="0" collapsed="false">
      <c r="A125" s="230" t="s">
        <v>319</v>
      </c>
      <c r="B125" s="230"/>
      <c r="C125" s="230"/>
      <c r="D125" s="230"/>
      <c r="E125" s="230"/>
    </row>
    <row r="126" customFormat="false" ht="15.75" hidden="false" customHeight="false" outlineLevel="0" collapsed="false">
      <c r="A126" s="253" t="s">
        <v>320</v>
      </c>
      <c r="B126" s="253"/>
      <c r="C126" s="253"/>
      <c r="D126" s="253"/>
      <c r="E126" s="253"/>
    </row>
    <row r="127" customFormat="false" ht="26.85" hidden="false" customHeight="false" outlineLevel="0" collapsed="false">
      <c r="A127" s="254" t="s">
        <v>190</v>
      </c>
      <c r="B127" s="254"/>
      <c r="C127" s="255" t="s">
        <v>321</v>
      </c>
      <c r="D127" s="255" t="s">
        <v>322</v>
      </c>
      <c r="E127" s="255" t="s">
        <v>328</v>
      </c>
    </row>
    <row r="128" customFormat="false" ht="15.75" hidden="false" customHeight="false" outlineLevel="0" collapsed="false">
      <c r="A128" s="256" t="s">
        <v>232</v>
      </c>
      <c r="B128" s="256" t="s">
        <v>329</v>
      </c>
      <c r="C128" s="257" t="n">
        <f aca="false">C120</f>
        <v>6887.61464001443</v>
      </c>
      <c r="D128" s="258" t="n">
        <v>2</v>
      </c>
      <c r="E128" s="257" t="n">
        <f aca="false">C128*D128</f>
        <v>13775.2292800289</v>
      </c>
    </row>
  </sheetData>
  <mergeCells count="49">
    <mergeCell ref="A1:D1"/>
    <mergeCell ref="A2:B2"/>
    <mergeCell ref="C2:D2"/>
    <mergeCell ref="A3:B3"/>
    <mergeCell ref="C3:D3"/>
    <mergeCell ref="A5:D5"/>
    <mergeCell ref="C7:D7"/>
    <mergeCell ref="C8:D8"/>
    <mergeCell ref="C9:D9"/>
    <mergeCell ref="C10:D10"/>
    <mergeCell ref="C11:D11"/>
    <mergeCell ref="A12:D12"/>
    <mergeCell ref="D14:E14"/>
    <mergeCell ref="D15:E15"/>
    <mergeCell ref="A17:D17"/>
    <mergeCell ref="A18:D18"/>
    <mergeCell ref="A20:E20"/>
    <mergeCell ref="C21:E21"/>
    <mergeCell ref="C22:E22"/>
    <mergeCell ref="C23:E23"/>
    <mergeCell ref="C24:E24"/>
    <mergeCell ref="A26:C26"/>
    <mergeCell ref="A35:B35"/>
    <mergeCell ref="A37:C37"/>
    <mergeCell ref="A38:C38"/>
    <mergeCell ref="A42:B42"/>
    <mergeCell ref="A44:D44"/>
    <mergeCell ref="A54:B54"/>
    <mergeCell ref="A56:C56"/>
    <mergeCell ref="A62:B62"/>
    <mergeCell ref="A64:C64"/>
    <mergeCell ref="A69:B69"/>
    <mergeCell ref="A71:C71"/>
    <mergeCell ref="A76:B76"/>
    <mergeCell ref="A78:C78"/>
    <mergeCell ref="A79:C79"/>
    <mergeCell ref="A87:B87"/>
    <mergeCell ref="A89:C89"/>
    <mergeCell ref="A95:B95"/>
    <mergeCell ref="A98:C98"/>
    <mergeCell ref="A107:B107"/>
    <mergeCell ref="A110:C110"/>
    <mergeCell ref="A118:B118"/>
    <mergeCell ref="A120:B120"/>
    <mergeCell ref="A122:B122"/>
    <mergeCell ref="A123:B123"/>
    <mergeCell ref="A125:E125"/>
    <mergeCell ref="A126:E126"/>
    <mergeCell ref="A127:B127"/>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C1048576"/>
  <sheetViews>
    <sheetView showFormulas="false" showGridLines="true" showRowColHeaders="true" showZeros="true" rightToLeft="false" tabSelected="false" showOutlineSymbols="true" defaultGridColor="true" view="normal" topLeftCell="A7" colorId="64" zoomScale="80" zoomScaleNormal="80" zoomScalePageLayoutView="100" workbookViewId="0">
      <selection pane="topLeft" activeCell="A24" activeCellId="0" sqref="A24"/>
    </sheetView>
  </sheetViews>
  <sheetFormatPr defaultColWidth="9.1484375" defaultRowHeight="15.75" zeroHeight="false" outlineLevelRow="0" outlineLevelCol="0"/>
  <cols>
    <col collapsed="false" customWidth="true" hidden="false" outlineLevel="0" max="1" min="1" style="209" width="19.29"/>
    <col collapsed="false" customWidth="true" hidden="false" outlineLevel="0" max="3" min="2" style="209" width="3.29"/>
    <col collapsed="false" customWidth="true" hidden="false" outlineLevel="0" max="4" min="4" style="209" width="3.57"/>
    <col collapsed="false" customWidth="true" hidden="false" outlineLevel="0" max="5" min="5" style="209" width="2.86"/>
    <col collapsed="false" customWidth="true" hidden="false" outlineLevel="0" max="6" min="6" style="209" width="3.29"/>
    <col collapsed="false" customWidth="true" hidden="false" outlineLevel="0" max="7" min="7" style="209" width="6.85"/>
    <col collapsed="false" customWidth="true" hidden="false" outlineLevel="0" max="8" min="8" style="209" width="3"/>
    <col collapsed="false" customWidth="true" hidden="false" outlineLevel="0" max="9" min="9" style="209" width="2.16"/>
    <col collapsed="false" customWidth="true" hidden="false" outlineLevel="0" max="10" min="10" style="209" width="2.29"/>
    <col collapsed="false" customWidth="true" hidden="false" outlineLevel="0" max="11" min="11" style="209" width="2.16"/>
    <col collapsed="false" customWidth="true" hidden="false" outlineLevel="0" max="12" min="12" style="209" width="4.71"/>
    <col collapsed="false" customWidth="true" hidden="false" outlineLevel="0" max="13" min="13" style="209" width="3.15"/>
    <col collapsed="false" customWidth="true" hidden="false" outlineLevel="0" max="14" min="14" style="209" width="2.71"/>
    <col collapsed="false" customWidth="true" hidden="false" outlineLevel="0" max="15" min="15" style="209" width="9.86"/>
    <col collapsed="false" customWidth="false" hidden="false" outlineLevel="0" max="21" min="16" style="209" width="9.14"/>
    <col collapsed="false" customWidth="true" hidden="false" outlineLevel="0" max="22" min="22" style="209" width="18.14"/>
    <col collapsed="false" customWidth="true" hidden="false" outlineLevel="0" max="23" min="23" style="209" width="6.43"/>
    <col collapsed="false" customWidth="true" hidden="false" outlineLevel="0" max="24" min="24" style="209" width="2.16"/>
    <col collapsed="false" customWidth="true" hidden="false" outlineLevel="0" max="25" min="25" style="209" width="11.43"/>
    <col collapsed="false" customWidth="true" hidden="false" outlineLevel="0" max="26" min="26" style="209" width="5.42"/>
    <col collapsed="false" customWidth="true" hidden="false" outlineLevel="0" max="27" min="27" style="209" width="2"/>
    <col collapsed="false" customWidth="true" hidden="false" outlineLevel="0" max="28" min="28" style="209" width="14.57"/>
    <col collapsed="false" customWidth="false" hidden="false" outlineLevel="0" max="256" min="29" style="209" width="9.14"/>
    <col collapsed="false" customWidth="true" hidden="false" outlineLevel="0" max="257" min="257" style="209" width="19.29"/>
    <col collapsed="false" customWidth="true" hidden="false" outlineLevel="0" max="259" min="258" style="209" width="3.29"/>
    <col collapsed="false" customWidth="true" hidden="false" outlineLevel="0" max="260" min="260" style="209" width="3.57"/>
    <col collapsed="false" customWidth="true" hidden="false" outlineLevel="0" max="261" min="261" style="209" width="2.86"/>
    <col collapsed="false" customWidth="true" hidden="false" outlineLevel="0" max="262" min="262" style="209" width="3.29"/>
    <col collapsed="false" customWidth="true" hidden="false" outlineLevel="0" max="263" min="263" style="209" width="6.85"/>
    <col collapsed="false" customWidth="true" hidden="false" outlineLevel="0" max="264" min="264" style="209" width="3"/>
    <col collapsed="false" customWidth="true" hidden="false" outlineLevel="0" max="265" min="265" style="209" width="2.16"/>
    <col collapsed="false" customWidth="true" hidden="false" outlineLevel="0" max="266" min="266" style="209" width="2.29"/>
    <col collapsed="false" customWidth="true" hidden="false" outlineLevel="0" max="267" min="267" style="209" width="2.16"/>
    <col collapsed="false" customWidth="true" hidden="false" outlineLevel="0" max="268" min="268" style="209" width="4.71"/>
    <col collapsed="false" customWidth="true" hidden="false" outlineLevel="0" max="269" min="269" style="209" width="3.15"/>
    <col collapsed="false" customWidth="true" hidden="false" outlineLevel="0" max="270" min="270" style="209" width="2.71"/>
    <col collapsed="false" customWidth="true" hidden="false" outlineLevel="0" max="271" min="271" style="209" width="9.86"/>
    <col collapsed="false" customWidth="false" hidden="false" outlineLevel="0" max="277" min="272" style="209" width="9.14"/>
    <col collapsed="false" customWidth="true" hidden="false" outlineLevel="0" max="278" min="278" style="209" width="18.14"/>
    <col collapsed="false" customWidth="true" hidden="false" outlineLevel="0" max="279" min="279" style="209" width="6.43"/>
    <col collapsed="false" customWidth="true" hidden="false" outlineLevel="0" max="280" min="280" style="209" width="2.16"/>
    <col collapsed="false" customWidth="true" hidden="false" outlineLevel="0" max="281" min="281" style="209" width="11.43"/>
    <col collapsed="false" customWidth="true" hidden="false" outlineLevel="0" max="282" min="282" style="209" width="5.42"/>
    <col collapsed="false" customWidth="true" hidden="false" outlineLevel="0" max="283" min="283" style="209" width="2"/>
    <col collapsed="false" customWidth="true" hidden="false" outlineLevel="0" max="284" min="284" style="209" width="14.57"/>
    <col collapsed="false" customWidth="false" hidden="false" outlineLevel="0" max="512" min="285" style="209" width="9.14"/>
    <col collapsed="false" customWidth="true" hidden="false" outlineLevel="0" max="513" min="513" style="209" width="19.29"/>
    <col collapsed="false" customWidth="true" hidden="false" outlineLevel="0" max="515" min="514" style="209" width="3.29"/>
    <col collapsed="false" customWidth="true" hidden="false" outlineLevel="0" max="516" min="516" style="209" width="3.57"/>
    <col collapsed="false" customWidth="true" hidden="false" outlineLevel="0" max="517" min="517" style="209" width="2.86"/>
    <col collapsed="false" customWidth="true" hidden="false" outlineLevel="0" max="518" min="518" style="209" width="3.29"/>
    <col collapsed="false" customWidth="true" hidden="false" outlineLevel="0" max="519" min="519" style="209" width="6.85"/>
    <col collapsed="false" customWidth="true" hidden="false" outlineLevel="0" max="520" min="520" style="209" width="3"/>
    <col collapsed="false" customWidth="true" hidden="false" outlineLevel="0" max="521" min="521" style="209" width="2.16"/>
    <col collapsed="false" customWidth="true" hidden="false" outlineLevel="0" max="522" min="522" style="209" width="2.29"/>
    <col collapsed="false" customWidth="true" hidden="false" outlineLevel="0" max="523" min="523" style="209" width="2.16"/>
    <col collapsed="false" customWidth="true" hidden="false" outlineLevel="0" max="524" min="524" style="209" width="4.71"/>
    <col collapsed="false" customWidth="true" hidden="false" outlineLevel="0" max="525" min="525" style="209" width="3.15"/>
    <col collapsed="false" customWidth="true" hidden="false" outlineLevel="0" max="526" min="526" style="209" width="2.71"/>
    <col collapsed="false" customWidth="true" hidden="false" outlineLevel="0" max="527" min="527" style="209" width="9.86"/>
    <col collapsed="false" customWidth="false" hidden="false" outlineLevel="0" max="533" min="528" style="209" width="9.14"/>
    <col collapsed="false" customWidth="true" hidden="false" outlineLevel="0" max="534" min="534" style="209" width="18.14"/>
    <col collapsed="false" customWidth="true" hidden="false" outlineLevel="0" max="535" min="535" style="209" width="6.43"/>
    <col collapsed="false" customWidth="true" hidden="false" outlineLevel="0" max="536" min="536" style="209" width="2.16"/>
    <col collapsed="false" customWidth="true" hidden="false" outlineLevel="0" max="537" min="537" style="209" width="11.43"/>
    <col collapsed="false" customWidth="true" hidden="false" outlineLevel="0" max="538" min="538" style="209" width="5.42"/>
    <col collapsed="false" customWidth="true" hidden="false" outlineLevel="0" max="539" min="539" style="209" width="2"/>
    <col collapsed="false" customWidth="true" hidden="false" outlineLevel="0" max="540" min="540" style="209" width="14.57"/>
    <col collapsed="false" customWidth="false" hidden="false" outlineLevel="0" max="768" min="541" style="209" width="9.14"/>
    <col collapsed="false" customWidth="true" hidden="false" outlineLevel="0" max="769" min="769" style="209" width="19.29"/>
    <col collapsed="false" customWidth="true" hidden="false" outlineLevel="0" max="771" min="770" style="209" width="3.29"/>
    <col collapsed="false" customWidth="true" hidden="false" outlineLevel="0" max="772" min="772" style="209" width="3.57"/>
    <col collapsed="false" customWidth="true" hidden="false" outlineLevel="0" max="773" min="773" style="209" width="2.86"/>
    <col collapsed="false" customWidth="true" hidden="false" outlineLevel="0" max="774" min="774" style="209" width="3.29"/>
    <col collapsed="false" customWidth="true" hidden="false" outlineLevel="0" max="775" min="775" style="209" width="6.85"/>
    <col collapsed="false" customWidth="true" hidden="false" outlineLevel="0" max="776" min="776" style="209" width="3"/>
    <col collapsed="false" customWidth="true" hidden="false" outlineLevel="0" max="777" min="777" style="209" width="2.16"/>
    <col collapsed="false" customWidth="true" hidden="false" outlineLevel="0" max="778" min="778" style="209" width="2.29"/>
    <col collapsed="false" customWidth="true" hidden="false" outlineLevel="0" max="779" min="779" style="209" width="2.16"/>
    <col collapsed="false" customWidth="true" hidden="false" outlineLevel="0" max="780" min="780" style="209" width="4.71"/>
    <col collapsed="false" customWidth="true" hidden="false" outlineLevel="0" max="781" min="781" style="209" width="3.15"/>
    <col collapsed="false" customWidth="true" hidden="false" outlineLevel="0" max="782" min="782" style="209" width="2.71"/>
    <col collapsed="false" customWidth="true" hidden="false" outlineLevel="0" max="783" min="783" style="209" width="9.86"/>
    <col collapsed="false" customWidth="false" hidden="false" outlineLevel="0" max="789" min="784" style="209" width="9.14"/>
    <col collapsed="false" customWidth="true" hidden="false" outlineLevel="0" max="790" min="790" style="209" width="18.14"/>
    <col collapsed="false" customWidth="true" hidden="false" outlineLevel="0" max="791" min="791" style="209" width="6.43"/>
    <col collapsed="false" customWidth="true" hidden="false" outlineLevel="0" max="792" min="792" style="209" width="2.16"/>
    <col collapsed="false" customWidth="true" hidden="false" outlineLevel="0" max="793" min="793" style="209" width="11.43"/>
    <col collapsed="false" customWidth="true" hidden="false" outlineLevel="0" max="794" min="794" style="209" width="5.42"/>
    <col collapsed="false" customWidth="true" hidden="false" outlineLevel="0" max="795" min="795" style="209" width="2"/>
    <col collapsed="false" customWidth="true" hidden="false" outlineLevel="0" max="796" min="796" style="209" width="14.57"/>
    <col collapsed="false" customWidth="false" hidden="false" outlineLevel="0" max="1024" min="797" style="209" width="9.14"/>
    <col collapsed="false" customWidth="true" hidden="false" outlineLevel="0" max="1025" min="1025" style="209" width="19.29"/>
    <col collapsed="false" customWidth="true" hidden="false" outlineLevel="0" max="1027" min="1026" style="209" width="3.29"/>
    <col collapsed="false" customWidth="true" hidden="false" outlineLevel="0" max="1028" min="1028" style="209" width="3.57"/>
    <col collapsed="false" customWidth="true" hidden="false" outlineLevel="0" max="1029" min="1029" style="209" width="2.86"/>
    <col collapsed="false" customWidth="true" hidden="false" outlineLevel="0" max="1030" min="1030" style="209" width="3.29"/>
    <col collapsed="false" customWidth="true" hidden="false" outlineLevel="0" max="1031" min="1031" style="209" width="6.85"/>
    <col collapsed="false" customWidth="true" hidden="false" outlineLevel="0" max="1032" min="1032" style="209" width="3"/>
    <col collapsed="false" customWidth="true" hidden="false" outlineLevel="0" max="1033" min="1033" style="209" width="2.16"/>
    <col collapsed="false" customWidth="true" hidden="false" outlineLevel="0" max="1034" min="1034" style="209" width="2.29"/>
    <col collapsed="false" customWidth="true" hidden="false" outlineLevel="0" max="1035" min="1035" style="209" width="2.16"/>
    <col collapsed="false" customWidth="true" hidden="false" outlineLevel="0" max="1036" min="1036" style="209" width="4.71"/>
    <col collapsed="false" customWidth="true" hidden="false" outlineLevel="0" max="1037" min="1037" style="209" width="3.15"/>
    <col collapsed="false" customWidth="true" hidden="false" outlineLevel="0" max="1038" min="1038" style="209" width="2.71"/>
    <col collapsed="false" customWidth="true" hidden="false" outlineLevel="0" max="1039" min="1039" style="209" width="9.86"/>
    <col collapsed="false" customWidth="false" hidden="false" outlineLevel="0" max="1045" min="1040" style="209" width="9.14"/>
    <col collapsed="false" customWidth="true" hidden="false" outlineLevel="0" max="1046" min="1046" style="209" width="18.14"/>
    <col collapsed="false" customWidth="true" hidden="false" outlineLevel="0" max="1047" min="1047" style="209" width="6.43"/>
    <col collapsed="false" customWidth="true" hidden="false" outlineLevel="0" max="1048" min="1048" style="209" width="2.16"/>
    <col collapsed="false" customWidth="true" hidden="false" outlineLevel="0" max="1049" min="1049" style="209" width="11.43"/>
    <col collapsed="false" customWidth="true" hidden="false" outlineLevel="0" max="1050" min="1050" style="209" width="5.42"/>
    <col collapsed="false" customWidth="true" hidden="false" outlineLevel="0" max="1051" min="1051" style="209" width="2"/>
    <col collapsed="false" customWidth="true" hidden="false" outlineLevel="0" max="1052" min="1052" style="209" width="14.57"/>
    <col collapsed="false" customWidth="false" hidden="false" outlineLevel="0" max="1280" min="1053" style="209" width="9.14"/>
    <col collapsed="false" customWidth="true" hidden="false" outlineLevel="0" max="1281" min="1281" style="209" width="19.29"/>
    <col collapsed="false" customWidth="true" hidden="false" outlineLevel="0" max="1283" min="1282" style="209" width="3.29"/>
    <col collapsed="false" customWidth="true" hidden="false" outlineLevel="0" max="1284" min="1284" style="209" width="3.57"/>
    <col collapsed="false" customWidth="true" hidden="false" outlineLevel="0" max="1285" min="1285" style="209" width="2.86"/>
    <col collapsed="false" customWidth="true" hidden="false" outlineLevel="0" max="1286" min="1286" style="209" width="3.29"/>
    <col collapsed="false" customWidth="true" hidden="false" outlineLevel="0" max="1287" min="1287" style="209" width="6.85"/>
    <col collapsed="false" customWidth="true" hidden="false" outlineLevel="0" max="1288" min="1288" style="209" width="3"/>
    <col collapsed="false" customWidth="true" hidden="false" outlineLevel="0" max="1289" min="1289" style="209" width="2.16"/>
    <col collapsed="false" customWidth="true" hidden="false" outlineLevel="0" max="1290" min="1290" style="209" width="2.29"/>
    <col collapsed="false" customWidth="true" hidden="false" outlineLevel="0" max="1291" min="1291" style="209" width="2.16"/>
    <col collapsed="false" customWidth="true" hidden="false" outlineLevel="0" max="1292" min="1292" style="209" width="4.71"/>
    <col collapsed="false" customWidth="true" hidden="false" outlineLevel="0" max="1293" min="1293" style="209" width="3.15"/>
    <col collapsed="false" customWidth="true" hidden="false" outlineLevel="0" max="1294" min="1294" style="209" width="2.71"/>
    <col collapsed="false" customWidth="true" hidden="false" outlineLevel="0" max="1295" min="1295" style="209" width="9.86"/>
    <col collapsed="false" customWidth="false" hidden="false" outlineLevel="0" max="1301" min="1296" style="209" width="9.14"/>
    <col collapsed="false" customWidth="true" hidden="false" outlineLevel="0" max="1302" min="1302" style="209" width="18.14"/>
    <col collapsed="false" customWidth="true" hidden="false" outlineLevel="0" max="1303" min="1303" style="209" width="6.43"/>
    <col collapsed="false" customWidth="true" hidden="false" outlineLevel="0" max="1304" min="1304" style="209" width="2.16"/>
    <col collapsed="false" customWidth="true" hidden="false" outlineLevel="0" max="1305" min="1305" style="209" width="11.43"/>
    <col collapsed="false" customWidth="true" hidden="false" outlineLevel="0" max="1306" min="1306" style="209" width="5.42"/>
    <col collapsed="false" customWidth="true" hidden="false" outlineLevel="0" max="1307" min="1307" style="209" width="2"/>
    <col collapsed="false" customWidth="true" hidden="false" outlineLevel="0" max="1308" min="1308" style="209" width="14.57"/>
    <col collapsed="false" customWidth="false" hidden="false" outlineLevel="0" max="1536" min="1309" style="209" width="9.14"/>
    <col collapsed="false" customWidth="true" hidden="false" outlineLevel="0" max="1537" min="1537" style="209" width="19.29"/>
    <col collapsed="false" customWidth="true" hidden="false" outlineLevel="0" max="1539" min="1538" style="209" width="3.29"/>
    <col collapsed="false" customWidth="true" hidden="false" outlineLevel="0" max="1540" min="1540" style="209" width="3.57"/>
    <col collapsed="false" customWidth="true" hidden="false" outlineLevel="0" max="1541" min="1541" style="209" width="2.86"/>
    <col collapsed="false" customWidth="true" hidden="false" outlineLevel="0" max="1542" min="1542" style="209" width="3.29"/>
    <col collapsed="false" customWidth="true" hidden="false" outlineLevel="0" max="1543" min="1543" style="209" width="6.85"/>
    <col collapsed="false" customWidth="true" hidden="false" outlineLevel="0" max="1544" min="1544" style="209" width="3"/>
    <col collapsed="false" customWidth="true" hidden="false" outlineLevel="0" max="1545" min="1545" style="209" width="2.16"/>
    <col collapsed="false" customWidth="true" hidden="false" outlineLevel="0" max="1546" min="1546" style="209" width="2.29"/>
    <col collapsed="false" customWidth="true" hidden="false" outlineLevel="0" max="1547" min="1547" style="209" width="2.16"/>
    <col collapsed="false" customWidth="true" hidden="false" outlineLevel="0" max="1548" min="1548" style="209" width="4.71"/>
    <col collapsed="false" customWidth="true" hidden="false" outlineLevel="0" max="1549" min="1549" style="209" width="3.15"/>
    <col collapsed="false" customWidth="true" hidden="false" outlineLevel="0" max="1550" min="1550" style="209" width="2.71"/>
    <col collapsed="false" customWidth="true" hidden="false" outlineLevel="0" max="1551" min="1551" style="209" width="9.86"/>
    <col collapsed="false" customWidth="false" hidden="false" outlineLevel="0" max="1557" min="1552" style="209" width="9.14"/>
    <col collapsed="false" customWidth="true" hidden="false" outlineLevel="0" max="1558" min="1558" style="209" width="18.14"/>
    <col collapsed="false" customWidth="true" hidden="false" outlineLevel="0" max="1559" min="1559" style="209" width="6.43"/>
    <col collapsed="false" customWidth="true" hidden="false" outlineLevel="0" max="1560" min="1560" style="209" width="2.16"/>
    <col collapsed="false" customWidth="true" hidden="false" outlineLevel="0" max="1561" min="1561" style="209" width="11.43"/>
    <col collapsed="false" customWidth="true" hidden="false" outlineLevel="0" max="1562" min="1562" style="209" width="5.42"/>
    <col collapsed="false" customWidth="true" hidden="false" outlineLevel="0" max="1563" min="1563" style="209" width="2"/>
    <col collapsed="false" customWidth="true" hidden="false" outlineLevel="0" max="1564" min="1564" style="209" width="14.57"/>
    <col collapsed="false" customWidth="false" hidden="false" outlineLevel="0" max="1792" min="1565" style="209" width="9.14"/>
    <col collapsed="false" customWidth="true" hidden="false" outlineLevel="0" max="1793" min="1793" style="209" width="19.29"/>
    <col collapsed="false" customWidth="true" hidden="false" outlineLevel="0" max="1795" min="1794" style="209" width="3.29"/>
    <col collapsed="false" customWidth="true" hidden="false" outlineLevel="0" max="1796" min="1796" style="209" width="3.57"/>
    <col collapsed="false" customWidth="true" hidden="false" outlineLevel="0" max="1797" min="1797" style="209" width="2.86"/>
    <col collapsed="false" customWidth="true" hidden="false" outlineLevel="0" max="1798" min="1798" style="209" width="3.29"/>
    <col collapsed="false" customWidth="true" hidden="false" outlineLevel="0" max="1799" min="1799" style="209" width="6.85"/>
    <col collapsed="false" customWidth="true" hidden="false" outlineLevel="0" max="1800" min="1800" style="209" width="3"/>
    <col collapsed="false" customWidth="true" hidden="false" outlineLevel="0" max="1801" min="1801" style="209" width="2.16"/>
    <col collapsed="false" customWidth="true" hidden="false" outlineLevel="0" max="1802" min="1802" style="209" width="2.29"/>
    <col collapsed="false" customWidth="true" hidden="false" outlineLevel="0" max="1803" min="1803" style="209" width="2.16"/>
    <col collapsed="false" customWidth="true" hidden="false" outlineLevel="0" max="1804" min="1804" style="209" width="4.71"/>
    <col collapsed="false" customWidth="true" hidden="false" outlineLevel="0" max="1805" min="1805" style="209" width="3.15"/>
    <col collapsed="false" customWidth="true" hidden="false" outlineLevel="0" max="1806" min="1806" style="209" width="2.71"/>
    <col collapsed="false" customWidth="true" hidden="false" outlineLevel="0" max="1807" min="1807" style="209" width="9.86"/>
    <col collapsed="false" customWidth="false" hidden="false" outlineLevel="0" max="1813" min="1808" style="209" width="9.14"/>
    <col collapsed="false" customWidth="true" hidden="false" outlineLevel="0" max="1814" min="1814" style="209" width="18.14"/>
    <col collapsed="false" customWidth="true" hidden="false" outlineLevel="0" max="1815" min="1815" style="209" width="6.43"/>
    <col collapsed="false" customWidth="true" hidden="false" outlineLevel="0" max="1816" min="1816" style="209" width="2.16"/>
    <col collapsed="false" customWidth="true" hidden="false" outlineLevel="0" max="1817" min="1817" style="209" width="11.43"/>
    <col collapsed="false" customWidth="true" hidden="false" outlineLevel="0" max="1818" min="1818" style="209" width="5.42"/>
    <col collapsed="false" customWidth="true" hidden="false" outlineLevel="0" max="1819" min="1819" style="209" width="2"/>
    <col collapsed="false" customWidth="true" hidden="false" outlineLevel="0" max="1820" min="1820" style="209" width="14.57"/>
    <col collapsed="false" customWidth="false" hidden="false" outlineLevel="0" max="2048" min="1821" style="209" width="9.14"/>
    <col collapsed="false" customWidth="true" hidden="false" outlineLevel="0" max="2049" min="2049" style="209" width="19.29"/>
    <col collapsed="false" customWidth="true" hidden="false" outlineLevel="0" max="2051" min="2050" style="209" width="3.29"/>
    <col collapsed="false" customWidth="true" hidden="false" outlineLevel="0" max="2052" min="2052" style="209" width="3.57"/>
    <col collapsed="false" customWidth="true" hidden="false" outlineLevel="0" max="2053" min="2053" style="209" width="2.86"/>
    <col collapsed="false" customWidth="true" hidden="false" outlineLevel="0" max="2054" min="2054" style="209" width="3.29"/>
    <col collapsed="false" customWidth="true" hidden="false" outlineLevel="0" max="2055" min="2055" style="209" width="6.85"/>
    <col collapsed="false" customWidth="true" hidden="false" outlineLevel="0" max="2056" min="2056" style="209" width="3"/>
    <col collapsed="false" customWidth="true" hidden="false" outlineLevel="0" max="2057" min="2057" style="209" width="2.16"/>
    <col collapsed="false" customWidth="true" hidden="false" outlineLevel="0" max="2058" min="2058" style="209" width="2.29"/>
    <col collapsed="false" customWidth="true" hidden="false" outlineLevel="0" max="2059" min="2059" style="209" width="2.16"/>
    <col collapsed="false" customWidth="true" hidden="false" outlineLevel="0" max="2060" min="2060" style="209" width="4.71"/>
    <col collapsed="false" customWidth="true" hidden="false" outlineLevel="0" max="2061" min="2061" style="209" width="3.15"/>
    <col collapsed="false" customWidth="true" hidden="false" outlineLevel="0" max="2062" min="2062" style="209" width="2.71"/>
    <col collapsed="false" customWidth="true" hidden="false" outlineLevel="0" max="2063" min="2063" style="209" width="9.86"/>
    <col collapsed="false" customWidth="false" hidden="false" outlineLevel="0" max="2069" min="2064" style="209" width="9.14"/>
    <col collapsed="false" customWidth="true" hidden="false" outlineLevel="0" max="2070" min="2070" style="209" width="18.14"/>
    <col collapsed="false" customWidth="true" hidden="false" outlineLevel="0" max="2071" min="2071" style="209" width="6.43"/>
    <col collapsed="false" customWidth="true" hidden="false" outlineLevel="0" max="2072" min="2072" style="209" width="2.16"/>
    <col collapsed="false" customWidth="true" hidden="false" outlineLevel="0" max="2073" min="2073" style="209" width="11.43"/>
    <col collapsed="false" customWidth="true" hidden="false" outlineLevel="0" max="2074" min="2074" style="209" width="5.42"/>
    <col collapsed="false" customWidth="true" hidden="false" outlineLevel="0" max="2075" min="2075" style="209" width="2"/>
    <col collapsed="false" customWidth="true" hidden="false" outlineLevel="0" max="2076" min="2076" style="209" width="14.57"/>
    <col collapsed="false" customWidth="false" hidden="false" outlineLevel="0" max="2304" min="2077" style="209" width="9.14"/>
    <col collapsed="false" customWidth="true" hidden="false" outlineLevel="0" max="2305" min="2305" style="209" width="19.29"/>
    <col collapsed="false" customWidth="true" hidden="false" outlineLevel="0" max="2307" min="2306" style="209" width="3.29"/>
    <col collapsed="false" customWidth="true" hidden="false" outlineLevel="0" max="2308" min="2308" style="209" width="3.57"/>
    <col collapsed="false" customWidth="true" hidden="false" outlineLevel="0" max="2309" min="2309" style="209" width="2.86"/>
    <col collapsed="false" customWidth="true" hidden="false" outlineLevel="0" max="2310" min="2310" style="209" width="3.29"/>
    <col collapsed="false" customWidth="true" hidden="false" outlineLevel="0" max="2311" min="2311" style="209" width="6.85"/>
    <col collapsed="false" customWidth="true" hidden="false" outlineLevel="0" max="2312" min="2312" style="209" width="3"/>
    <col collapsed="false" customWidth="true" hidden="false" outlineLevel="0" max="2313" min="2313" style="209" width="2.16"/>
    <col collapsed="false" customWidth="true" hidden="false" outlineLevel="0" max="2314" min="2314" style="209" width="2.29"/>
    <col collapsed="false" customWidth="true" hidden="false" outlineLevel="0" max="2315" min="2315" style="209" width="2.16"/>
    <col collapsed="false" customWidth="true" hidden="false" outlineLevel="0" max="2316" min="2316" style="209" width="4.71"/>
    <col collapsed="false" customWidth="true" hidden="false" outlineLevel="0" max="2317" min="2317" style="209" width="3.15"/>
    <col collapsed="false" customWidth="true" hidden="false" outlineLevel="0" max="2318" min="2318" style="209" width="2.71"/>
    <col collapsed="false" customWidth="true" hidden="false" outlineLevel="0" max="2319" min="2319" style="209" width="9.86"/>
    <col collapsed="false" customWidth="false" hidden="false" outlineLevel="0" max="2325" min="2320" style="209" width="9.14"/>
    <col collapsed="false" customWidth="true" hidden="false" outlineLevel="0" max="2326" min="2326" style="209" width="18.14"/>
    <col collapsed="false" customWidth="true" hidden="false" outlineLevel="0" max="2327" min="2327" style="209" width="6.43"/>
    <col collapsed="false" customWidth="true" hidden="false" outlineLevel="0" max="2328" min="2328" style="209" width="2.16"/>
    <col collapsed="false" customWidth="true" hidden="false" outlineLevel="0" max="2329" min="2329" style="209" width="11.43"/>
    <col collapsed="false" customWidth="true" hidden="false" outlineLevel="0" max="2330" min="2330" style="209" width="5.42"/>
    <col collapsed="false" customWidth="true" hidden="false" outlineLevel="0" max="2331" min="2331" style="209" width="2"/>
    <col collapsed="false" customWidth="true" hidden="false" outlineLevel="0" max="2332" min="2332" style="209" width="14.57"/>
    <col collapsed="false" customWidth="false" hidden="false" outlineLevel="0" max="2560" min="2333" style="209" width="9.14"/>
    <col collapsed="false" customWidth="true" hidden="false" outlineLevel="0" max="2561" min="2561" style="209" width="19.29"/>
    <col collapsed="false" customWidth="true" hidden="false" outlineLevel="0" max="2563" min="2562" style="209" width="3.29"/>
    <col collapsed="false" customWidth="true" hidden="false" outlineLevel="0" max="2564" min="2564" style="209" width="3.57"/>
    <col collapsed="false" customWidth="true" hidden="false" outlineLevel="0" max="2565" min="2565" style="209" width="2.86"/>
    <col collapsed="false" customWidth="true" hidden="false" outlineLevel="0" max="2566" min="2566" style="209" width="3.29"/>
    <col collapsed="false" customWidth="true" hidden="false" outlineLevel="0" max="2567" min="2567" style="209" width="6.85"/>
    <col collapsed="false" customWidth="true" hidden="false" outlineLevel="0" max="2568" min="2568" style="209" width="3"/>
    <col collapsed="false" customWidth="true" hidden="false" outlineLevel="0" max="2569" min="2569" style="209" width="2.16"/>
    <col collapsed="false" customWidth="true" hidden="false" outlineLevel="0" max="2570" min="2570" style="209" width="2.29"/>
    <col collapsed="false" customWidth="true" hidden="false" outlineLevel="0" max="2571" min="2571" style="209" width="2.16"/>
    <col collapsed="false" customWidth="true" hidden="false" outlineLevel="0" max="2572" min="2572" style="209" width="4.71"/>
    <col collapsed="false" customWidth="true" hidden="false" outlineLevel="0" max="2573" min="2573" style="209" width="3.15"/>
    <col collapsed="false" customWidth="true" hidden="false" outlineLevel="0" max="2574" min="2574" style="209" width="2.71"/>
    <col collapsed="false" customWidth="true" hidden="false" outlineLevel="0" max="2575" min="2575" style="209" width="9.86"/>
    <col collapsed="false" customWidth="false" hidden="false" outlineLevel="0" max="2581" min="2576" style="209" width="9.14"/>
    <col collapsed="false" customWidth="true" hidden="false" outlineLevel="0" max="2582" min="2582" style="209" width="18.14"/>
    <col collapsed="false" customWidth="true" hidden="false" outlineLevel="0" max="2583" min="2583" style="209" width="6.43"/>
    <col collapsed="false" customWidth="true" hidden="false" outlineLevel="0" max="2584" min="2584" style="209" width="2.16"/>
    <col collapsed="false" customWidth="true" hidden="false" outlineLevel="0" max="2585" min="2585" style="209" width="11.43"/>
    <col collapsed="false" customWidth="true" hidden="false" outlineLevel="0" max="2586" min="2586" style="209" width="5.42"/>
    <col collapsed="false" customWidth="true" hidden="false" outlineLevel="0" max="2587" min="2587" style="209" width="2"/>
    <col collapsed="false" customWidth="true" hidden="false" outlineLevel="0" max="2588" min="2588" style="209" width="14.57"/>
    <col collapsed="false" customWidth="false" hidden="false" outlineLevel="0" max="2816" min="2589" style="209" width="9.14"/>
    <col collapsed="false" customWidth="true" hidden="false" outlineLevel="0" max="2817" min="2817" style="209" width="19.29"/>
    <col collapsed="false" customWidth="true" hidden="false" outlineLevel="0" max="2819" min="2818" style="209" width="3.29"/>
    <col collapsed="false" customWidth="true" hidden="false" outlineLevel="0" max="2820" min="2820" style="209" width="3.57"/>
    <col collapsed="false" customWidth="true" hidden="false" outlineLevel="0" max="2821" min="2821" style="209" width="2.86"/>
    <col collapsed="false" customWidth="true" hidden="false" outlineLevel="0" max="2822" min="2822" style="209" width="3.29"/>
    <col collapsed="false" customWidth="true" hidden="false" outlineLevel="0" max="2823" min="2823" style="209" width="6.85"/>
    <col collapsed="false" customWidth="true" hidden="false" outlineLevel="0" max="2824" min="2824" style="209" width="3"/>
    <col collapsed="false" customWidth="true" hidden="false" outlineLevel="0" max="2825" min="2825" style="209" width="2.16"/>
    <col collapsed="false" customWidth="true" hidden="false" outlineLevel="0" max="2826" min="2826" style="209" width="2.29"/>
    <col collapsed="false" customWidth="true" hidden="false" outlineLevel="0" max="2827" min="2827" style="209" width="2.16"/>
    <col collapsed="false" customWidth="true" hidden="false" outlineLevel="0" max="2828" min="2828" style="209" width="4.71"/>
    <col collapsed="false" customWidth="true" hidden="false" outlineLevel="0" max="2829" min="2829" style="209" width="3.15"/>
    <col collapsed="false" customWidth="true" hidden="false" outlineLevel="0" max="2830" min="2830" style="209" width="2.71"/>
    <col collapsed="false" customWidth="true" hidden="false" outlineLevel="0" max="2831" min="2831" style="209" width="9.86"/>
    <col collapsed="false" customWidth="false" hidden="false" outlineLevel="0" max="2837" min="2832" style="209" width="9.14"/>
    <col collapsed="false" customWidth="true" hidden="false" outlineLevel="0" max="2838" min="2838" style="209" width="18.14"/>
    <col collapsed="false" customWidth="true" hidden="false" outlineLevel="0" max="2839" min="2839" style="209" width="6.43"/>
    <col collapsed="false" customWidth="true" hidden="false" outlineLevel="0" max="2840" min="2840" style="209" width="2.16"/>
    <col collapsed="false" customWidth="true" hidden="false" outlineLevel="0" max="2841" min="2841" style="209" width="11.43"/>
    <col collapsed="false" customWidth="true" hidden="false" outlineLevel="0" max="2842" min="2842" style="209" width="5.42"/>
    <col collapsed="false" customWidth="true" hidden="false" outlineLevel="0" max="2843" min="2843" style="209" width="2"/>
    <col collapsed="false" customWidth="true" hidden="false" outlineLevel="0" max="2844" min="2844" style="209" width="14.57"/>
    <col collapsed="false" customWidth="false" hidden="false" outlineLevel="0" max="3072" min="2845" style="209" width="9.14"/>
    <col collapsed="false" customWidth="true" hidden="false" outlineLevel="0" max="3073" min="3073" style="209" width="19.29"/>
    <col collapsed="false" customWidth="true" hidden="false" outlineLevel="0" max="3075" min="3074" style="209" width="3.29"/>
    <col collapsed="false" customWidth="true" hidden="false" outlineLevel="0" max="3076" min="3076" style="209" width="3.57"/>
    <col collapsed="false" customWidth="true" hidden="false" outlineLevel="0" max="3077" min="3077" style="209" width="2.86"/>
    <col collapsed="false" customWidth="true" hidden="false" outlineLevel="0" max="3078" min="3078" style="209" width="3.29"/>
    <col collapsed="false" customWidth="true" hidden="false" outlineLevel="0" max="3079" min="3079" style="209" width="6.85"/>
    <col collapsed="false" customWidth="true" hidden="false" outlineLevel="0" max="3080" min="3080" style="209" width="3"/>
    <col collapsed="false" customWidth="true" hidden="false" outlineLevel="0" max="3081" min="3081" style="209" width="2.16"/>
    <col collapsed="false" customWidth="true" hidden="false" outlineLevel="0" max="3082" min="3082" style="209" width="2.29"/>
    <col collapsed="false" customWidth="true" hidden="false" outlineLevel="0" max="3083" min="3083" style="209" width="2.16"/>
    <col collapsed="false" customWidth="true" hidden="false" outlineLevel="0" max="3084" min="3084" style="209" width="4.71"/>
    <col collapsed="false" customWidth="true" hidden="false" outlineLevel="0" max="3085" min="3085" style="209" width="3.15"/>
    <col collapsed="false" customWidth="true" hidden="false" outlineLevel="0" max="3086" min="3086" style="209" width="2.71"/>
    <col collapsed="false" customWidth="true" hidden="false" outlineLevel="0" max="3087" min="3087" style="209" width="9.86"/>
    <col collapsed="false" customWidth="false" hidden="false" outlineLevel="0" max="3093" min="3088" style="209" width="9.14"/>
    <col collapsed="false" customWidth="true" hidden="false" outlineLevel="0" max="3094" min="3094" style="209" width="18.14"/>
    <col collapsed="false" customWidth="true" hidden="false" outlineLevel="0" max="3095" min="3095" style="209" width="6.43"/>
    <col collapsed="false" customWidth="true" hidden="false" outlineLevel="0" max="3096" min="3096" style="209" width="2.16"/>
    <col collapsed="false" customWidth="true" hidden="false" outlineLevel="0" max="3097" min="3097" style="209" width="11.43"/>
    <col collapsed="false" customWidth="true" hidden="false" outlineLevel="0" max="3098" min="3098" style="209" width="5.42"/>
    <col collapsed="false" customWidth="true" hidden="false" outlineLevel="0" max="3099" min="3099" style="209" width="2"/>
    <col collapsed="false" customWidth="true" hidden="false" outlineLevel="0" max="3100" min="3100" style="209" width="14.57"/>
    <col collapsed="false" customWidth="false" hidden="false" outlineLevel="0" max="3328" min="3101" style="209" width="9.14"/>
    <col collapsed="false" customWidth="true" hidden="false" outlineLevel="0" max="3329" min="3329" style="209" width="19.29"/>
    <col collapsed="false" customWidth="true" hidden="false" outlineLevel="0" max="3331" min="3330" style="209" width="3.29"/>
    <col collapsed="false" customWidth="true" hidden="false" outlineLevel="0" max="3332" min="3332" style="209" width="3.57"/>
    <col collapsed="false" customWidth="true" hidden="false" outlineLevel="0" max="3333" min="3333" style="209" width="2.86"/>
    <col collapsed="false" customWidth="true" hidden="false" outlineLevel="0" max="3334" min="3334" style="209" width="3.29"/>
    <col collapsed="false" customWidth="true" hidden="false" outlineLevel="0" max="3335" min="3335" style="209" width="6.85"/>
    <col collapsed="false" customWidth="true" hidden="false" outlineLevel="0" max="3336" min="3336" style="209" width="3"/>
    <col collapsed="false" customWidth="true" hidden="false" outlineLevel="0" max="3337" min="3337" style="209" width="2.16"/>
    <col collapsed="false" customWidth="true" hidden="false" outlineLevel="0" max="3338" min="3338" style="209" width="2.29"/>
    <col collapsed="false" customWidth="true" hidden="false" outlineLevel="0" max="3339" min="3339" style="209" width="2.16"/>
    <col collapsed="false" customWidth="true" hidden="false" outlineLevel="0" max="3340" min="3340" style="209" width="4.71"/>
    <col collapsed="false" customWidth="true" hidden="false" outlineLevel="0" max="3341" min="3341" style="209" width="3.15"/>
    <col collapsed="false" customWidth="true" hidden="false" outlineLevel="0" max="3342" min="3342" style="209" width="2.71"/>
    <col collapsed="false" customWidth="true" hidden="false" outlineLevel="0" max="3343" min="3343" style="209" width="9.86"/>
    <col collapsed="false" customWidth="false" hidden="false" outlineLevel="0" max="3349" min="3344" style="209" width="9.14"/>
    <col collapsed="false" customWidth="true" hidden="false" outlineLevel="0" max="3350" min="3350" style="209" width="18.14"/>
    <col collapsed="false" customWidth="true" hidden="false" outlineLevel="0" max="3351" min="3351" style="209" width="6.43"/>
    <col collapsed="false" customWidth="true" hidden="false" outlineLevel="0" max="3352" min="3352" style="209" width="2.16"/>
    <col collapsed="false" customWidth="true" hidden="false" outlineLevel="0" max="3353" min="3353" style="209" width="11.43"/>
    <col collapsed="false" customWidth="true" hidden="false" outlineLevel="0" max="3354" min="3354" style="209" width="5.42"/>
    <col collapsed="false" customWidth="true" hidden="false" outlineLevel="0" max="3355" min="3355" style="209" width="2"/>
    <col collapsed="false" customWidth="true" hidden="false" outlineLevel="0" max="3356" min="3356" style="209" width="14.57"/>
    <col collapsed="false" customWidth="false" hidden="false" outlineLevel="0" max="3584" min="3357" style="209" width="9.14"/>
    <col collapsed="false" customWidth="true" hidden="false" outlineLevel="0" max="3585" min="3585" style="209" width="19.29"/>
    <col collapsed="false" customWidth="true" hidden="false" outlineLevel="0" max="3587" min="3586" style="209" width="3.29"/>
    <col collapsed="false" customWidth="true" hidden="false" outlineLevel="0" max="3588" min="3588" style="209" width="3.57"/>
    <col collapsed="false" customWidth="true" hidden="false" outlineLevel="0" max="3589" min="3589" style="209" width="2.86"/>
    <col collapsed="false" customWidth="true" hidden="false" outlineLevel="0" max="3590" min="3590" style="209" width="3.29"/>
    <col collapsed="false" customWidth="true" hidden="false" outlineLevel="0" max="3591" min="3591" style="209" width="6.85"/>
    <col collapsed="false" customWidth="true" hidden="false" outlineLevel="0" max="3592" min="3592" style="209" width="3"/>
    <col collapsed="false" customWidth="true" hidden="false" outlineLevel="0" max="3593" min="3593" style="209" width="2.16"/>
    <col collapsed="false" customWidth="true" hidden="false" outlineLevel="0" max="3594" min="3594" style="209" width="2.29"/>
    <col collapsed="false" customWidth="true" hidden="false" outlineLevel="0" max="3595" min="3595" style="209" width="2.16"/>
    <col collapsed="false" customWidth="true" hidden="false" outlineLevel="0" max="3596" min="3596" style="209" width="4.71"/>
    <col collapsed="false" customWidth="true" hidden="false" outlineLevel="0" max="3597" min="3597" style="209" width="3.15"/>
    <col collapsed="false" customWidth="true" hidden="false" outlineLevel="0" max="3598" min="3598" style="209" width="2.71"/>
    <col collapsed="false" customWidth="true" hidden="false" outlineLevel="0" max="3599" min="3599" style="209" width="9.86"/>
    <col collapsed="false" customWidth="false" hidden="false" outlineLevel="0" max="3605" min="3600" style="209" width="9.14"/>
    <col collapsed="false" customWidth="true" hidden="false" outlineLevel="0" max="3606" min="3606" style="209" width="18.14"/>
    <col collapsed="false" customWidth="true" hidden="false" outlineLevel="0" max="3607" min="3607" style="209" width="6.43"/>
    <col collapsed="false" customWidth="true" hidden="false" outlineLevel="0" max="3608" min="3608" style="209" width="2.16"/>
    <col collapsed="false" customWidth="true" hidden="false" outlineLevel="0" max="3609" min="3609" style="209" width="11.43"/>
    <col collapsed="false" customWidth="true" hidden="false" outlineLevel="0" max="3610" min="3610" style="209" width="5.42"/>
    <col collapsed="false" customWidth="true" hidden="false" outlineLevel="0" max="3611" min="3611" style="209" width="2"/>
    <col collapsed="false" customWidth="true" hidden="false" outlineLevel="0" max="3612" min="3612" style="209" width="14.57"/>
    <col collapsed="false" customWidth="false" hidden="false" outlineLevel="0" max="3840" min="3613" style="209" width="9.14"/>
    <col collapsed="false" customWidth="true" hidden="false" outlineLevel="0" max="3841" min="3841" style="209" width="19.29"/>
    <col collapsed="false" customWidth="true" hidden="false" outlineLevel="0" max="3843" min="3842" style="209" width="3.29"/>
    <col collapsed="false" customWidth="true" hidden="false" outlineLevel="0" max="3844" min="3844" style="209" width="3.57"/>
    <col collapsed="false" customWidth="true" hidden="false" outlineLevel="0" max="3845" min="3845" style="209" width="2.86"/>
    <col collapsed="false" customWidth="true" hidden="false" outlineLevel="0" max="3846" min="3846" style="209" width="3.29"/>
    <col collapsed="false" customWidth="true" hidden="false" outlineLevel="0" max="3847" min="3847" style="209" width="6.85"/>
    <col collapsed="false" customWidth="true" hidden="false" outlineLevel="0" max="3848" min="3848" style="209" width="3"/>
    <col collapsed="false" customWidth="true" hidden="false" outlineLevel="0" max="3849" min="3849" style="209" width="2.16"/>
    <col collapsed="false" customWidth="true" hidden="false" outlineLevel="0" max="3850" min="3850" style="209" width="2.29"/>
    <col collapsed="false" customWidth="true" hidden="false" outlineLevel="0" max="3851" min="3851" style="209" width="2.16"/>
    <col collapsed="false" customWidth="true" hidden="false" outlineLevel="0" max="3852" min="3852" style="209" width="4.71"/>
    <col collapsed="false" customWidth="true" hidden="false" outlineLevel="0" max="3853" min="3853" style="209" width="3.15"/>
    <col collapsed="false" customWidth="true" hidden="false" outlineLevel="0" max="3854" min="3854" style="209" width="2.71"/>
    <col collapsed="false" customWidth="true" hidden="false" outlineLevel="0" max="3855" min="3855" style="209" width="9.86"/>
    <col collapsed="false" customWidth="false" hidden="false" outlineLevel="0" max="3861" min="3856" style="209" width="9.14"/>
    <col collapsed="false" customWidth="true" hidden="false" outlineLevel="0" max="3862" min="3862" style="209" width="18.14"/>
    <col collapsed="false" customWidth="true" hidden="false" outlineLevel="0" max="3863" min="3863" style="209" width="6.43"/>
    <col collapsed="false" customWidth="true" hidden="false" outlineLevel="0" max="3864" min="3864" style="209" width="2.16"/>
    <col collapsed="false" customWidth="true" hidden="false" outlineLevel="0" max="3865" min="3865" style="209" width="11.43"/>
    <col collapsed="false" customWidth="true" hidden="false" outlineLevel="0" max="3866" min="3866" style="209" width="5.42"/>
    <col collapsed="false" customWidth="true" hidden="false" outlineLevel="0" max="3867" min="3867" style="209" width="2"/>
    <col collapsed="false" customWidth="true" hidden="false" outlineLevel="0" max="3868" min="3868" style="209" width="14.57"/>
    <col collapsed="false" customWidth="false" hidden="false" outlineLevel="0" max="4096" min="3869" style="209" width="9.14"/>
    <col collapsed="false" customWidth="true" hidden="false" outlineLevel="0" max="4097" min="4097" style="209" width="19.29"/>
    <col collapsed="false" customWidth="true" hidden="false" outlineLevel="0" max="4099" min="4098" style="209" width="3.29"/>
    <col collapsed="false" customWidth="true" hidden="false" outlineLevel="0" max="4100" min="4100" style="209" width="3.57"/>
    <col collapsed="false" customWidth="true" hidden="false" outlineLevel="0" max="4101" min="4101" style="209" width="2.86"/>
    <col collapsed="false" customWidth="true" hidden="false" outlineLevel="0" max="4102" min="4102" style="209" width="3.29"/>
    <col collapsed="false" customWidth="true" hidden="false" outlineLevel="0" max="4103" min="4103" style="209" width="6.85"/>
    <col collapsed="false" customWidth="true" hidden="false" outlineLevel="0" max="4104" min="4104" style="209" width="3"/>
    <col collapsed="false" customWidth="true" hidden="false" outlineLevel="0" max="4105" min="4105" style="209" width="2.16"/>
    <col collapsed="false" customWidth="true" hidden="false" outlineLevel="0" max="4106" min="4106" style="209" width="2.29"/>
    <col collapsed="false" customWidth="true" hidden="false" outlineLevel="0" max="4107" min="4107" style="209" width="2.16"/>
    <col collapsed="false" customWidth="true" hidden="false" outlineLevel="0" max="4108" min="4108" style="209" width="4.71"/>
    <col collapsed="false" customWidth="true" hidden="false" outlineLevel="0" max="4109" min="4109" style="209" width="3.15"/>
    <col collapsed="false" customWidth="true" hidden="false" outlineLevel="0" max="4110" min="4110" style="209" width="2.71"/>
    <col collapsed="false" customWidth="true" hidden="false" outlineLevel="0" max="4111" min="4111" style="209" width="9.86"/>
    <col collapsed="false" customWidth="false" hidden="false" outlineLevel="0" max="4117" min="4112" style="209" width="9.14"/>
    <col collapsed="false" customWidth="true" hidden="false" outlineLevel="0" max="4118" min="4118" style="209" width="18.14"/>
    <col collapsed="false" customWidth="true" hidden="false" outlineLevel="0" max="4119" min="4119" style="209" width="6.43"/>
    <col collapsed="false" customWidth="true" hidden="false" outlineLevel="0" max="4120" min="4120" style="209" width="2.16"/>
    <col collapsed="false" customWidth="true" hidden="false" outlineLevel="0" max="4121" min="4121" style="209" width="11.43"/>
    <col collapsed="false" customWidth="true" hidden="false" outlineLevel="0" max="4122" min="4122" style="209" width="5.42"/>
    <col collapsed="false" customWidth="true" hidden="false" outlineLevel="0" max="4123" min="4123" style="209" width="2"/>
    <col collapsed="false" customWidth="true" hidden="false" outlineLevel="0" max="4124" min="4124" style="209" width="14.57"/>
    <col collapsed="false" customWidth="false" hidden="false" outlineLevel="0" max="4352" min="4125" style="209" width="9.14"/>
    <col collapsed="false" customWidth="true" hidden="false" outlineLevel="0" max="4353" min="4353" style="209" width="19.29"/>
    <col collapsed="false" customWidth="true" hidden="false" outlineLevel="0" max="4355" min="4354" style="209" width="3.29"/>
    <col collapsed="false" customWidth="true" hidden="false" outlineLevel="0" max="4356" min="4356" style="209" width="3.57"/>
    <col collapsed="false" customWidth="true" hidden="false" outlineLevel="0" max="4357" min="4357" style="209" width="2.86"/>
    <col collapsed="false" customWidth="true" hidden="false" outlineLevel="0" max="4358" min="4358" style="209" width="3.29"/>
    <col collapsed="false" customWidth="true" hidden="false" outlineLevel="0" max="4359" min="4359" style="209" width="6.85"/>
    <col collapsed="false" customWidth="true" hidden="false" outlineLevel="0" max="4360" min="4360" style="209" width="3"/>
    <col collapsed="false" customWidth="true" hidden="false" outlineLevel="0" max="4361" min="4361" style="209" width="2.16"/>
    <col collapsed="false" customWidth="true" hidden="false" outlineLevel="0" max="4362" min="4362" style="209" width="2.29"/>
    <col collapsed="false" customWidth="true" hidden="false" outlineLevel="0" max="4363" min="4363" style="209" width="2.16"/>
    <col collapsed="false" customWidth="true" hidden="false" outlineLevel="0" max="4364" min="4364" style="209" width="4.71"/>
    <col collapsed="false" customWidth="true" hidden="false" outlineLevel="0" max="4365" min="4365" style="209" width="3.15"/>
    <col collapsed="false" customWidth="true" hidden="false" outlineLevel="0" max="4366" min="4366" style="209" width="2.71"/>
    <col collapsed="false" customWidth="true" hidden="false" outlineLevel="0" max="4367" min="4367" style="209" width="9.86"/>
    <col collapsed="false" customWidth="false" hidden="false" outlineLevel="0" max="4373" min="4368" style="209" width="9.14"/>
    <col collapsed="false" customWidth="true" hidden="false" outlineLevel="0" max="4374" min="4374" style="209" width="18.14"/>
    <col collapsed="false" customWidth="true" hidden="false" outlineLevel="0" max="4375" min="4375" style="209" width="6.43"/>
    <col collapsed="false" customWidth="true" hidden="false" outlineLevel="0" max="4376" min="4376" style="209" width="2.16"/>
    <col collapsed="false" customWidth="true" hidden="false" outlineLevel="0" max="4377" min="4377" style="209" width="11.43"/>
    <col collapsed="false" customWidth="true" hidden="false" outlineLevel="0" max="4378" min="4378" style="209" width="5.42"/>
    <col collapsed="false" customWidth="true" hidden="false" outlineLevel="0" max="4379" min="4379" style="209" width="2"/>
    <col collapsed="false" customWidth="true" hidden="false" outlineLevel="0" max="4380" min="4380" style="209" width="14.57"/>
    <col collapsed="false" customWidth="false" hidden="false" outlineLevel="0" max="4608" min="4381" style="209" width="9.14"/>
    <col collapsed="false" customWidth="true" hidden="false" outlineLevel="0" max="4609" min="4609" style="209" width="19.29"/>
    <col collapsed="false" customWidth="true" hidden="false" outlineLevel="0" max="4611" min="4610" style="209" width="3.29"/>
    <col collapsed="false" customWidth="true" hidden="false" outlineLevel="0" max="4612" min="4612" style="209" width="3.57"/>
    <col collapsed="false" customWidth="true" hidden="false" outlineLevel="0" max="4613" min="4613" style="209" width="2.86"/>
    <col collapsed="false" customWidth="true" hidden="false" outlineLevel="0" max="4614" min="4614" style="209" width="3.29"/>
    <col collapsed="false" customWidth="true" hidden="false" outlineLevel="0" max="4615" min="4615" style="209" width="6.85"/>
    <col collapsed="false" customWidth="true" hidden="false" outlineLevel="0" max="4616" min="4616" style="209" width="3"/>
    <col collapsed="false" customWidth="true" hidden="false" outlineLevel="0" max="4617" min="4617" style="209" width="2.16"/>
    <col collapsed="false" customWidth="true" hidden="false" outlineLevel="0" max="4618" min="4618" style="209" width="2.29"/>
    <col collapsed="false" customWidth="true" hidden="false" outlineLevel="0" max="4619" min="4619" style="209" width="2.16"/>
    <col collapsed="false" customWidth="true" hidden="false" outlineLevel="0" max="4620" min="4620" style="209" width="4.71"/>
    <col collapsed="false" customWidth="true" hidden="false" outlineLevel="0" max="4621" min="4621" style="209" width="3.15"/>
    <col collapsed="false" customWidth="true" hidden="false" outlineLevel="0" max="4622" min="4622" style="209" width="2.71"/>
    <col collapsed="false" customWidth="true" hidden="false" outlineLevel="0" max="4623" min="4623" style="209" width="9.86"/>
    <col collapsed="false" customWidth="false" hidden="false" outlineLevel="0" max="4629" min="4624" style="209" width="9.14"/>
    <col collapsed="false" customWidth="true" hidden="false" outlineLevel="0" max="4630" min="4630" style="209" width="18.14"/>
    <col collapsed="false" customWidth="true" hidden="false" outlineLevel="0" max="4631" min="4631" style="209" width="6.43"/>
    <col collapsed="false" customWidth="true" hidden="false" outlineLevel="0" max="4632" min="4632" style="209" width="2.16"/>
    <col collapsed="false" customWidth="true" hidden="false" outlineLevel="0" max="4633" min="4633" style="209" width="11.43"/>
    <col collapsed="false" customWidth="true" hidden="false" outlineLevel="0" max="4634" min="4634" style="209" width="5.42"/>
    <col collapsed="false" customWidth="true" hidden="false" outlineLevel="0" max="4635" min="4635" style="209" width="2"/>
    <col collapsed="false" customWidth="true" hidden="false" outlineLevel="0" max="4636" min="4636" style="209" width="14.57"/>
    <col collapsed="false" customWidth="false" hidden="false" outlineLevel="0" max="4864" min="4637" style="209" width="9.14"/>
    <col collapsed="false" customWidth="true" hidden="false" outlineLevel="0" max="4865" min="4865" style="209" width="19.29"/>
    <col collapsed="false" customWidth="true" hidden="false" outlineLevel="0" max="4867" min="4866" style="209" width="3.29"/>
    <col collapsed="false" customWidth="true" hidden="false" outlineLevel="0" max="4868" min="4868" style="209" width="3.57"/>
    <col collapsed="false" customWidth="true" hidden="false" outlineLevel="0" max="4869" min="4869" style="209" width="2.86"/>
    <col collapsed="false" customWidth="true" hidden="false" outlineLevel="0" max="4870" min="4870" style="209" width="3.29"/>
    <col collapsed="false" customWidth="true" hidden="false" outlineLevel="0" max="4871" min="4871" style="209" width="6.85"/>
    <col collapsed="false" customWidth="true" hidden="false" outlineLevel="0" max="4872" min="4872" style="209" width="3"/>
    <col collapsed="false" customWidth="true" hidden="false" outlineLevel="0" max="4873" min="4873" style="209" width="2.16"/>
    <col collapsed="false" customWidth="true" hidden="false" outlineLevel="0" max="4874" min="4874" style="209" width="2.29"/>
    <col collapsed="false" customWidth="true" hidden="false" outlineLevel="0" max="4875" min="4875" style="209" width="2.16"/>
    <col collapsed="false" customWidth="true" hidden="false" outlineLevel="0" max="4876" min="4876" style="209" width="4.71"/>
    <col collapsed="false" customWidth="true" hidden="false" outlineLevel="0" max="4877" min="4877" style="209" width="3.15"/>
    <col collapsed="false" customWidth="true" hidden="false" outlineLevel="0" max="4878" min="4878" style="209" width="2.71"/>
    <col collapsed="false" customWidth="true" hidden="false" outlineLevel="0" max="4879" min="4879" style="209" width="9.86"/>
    <col collapsed="false" customWidth="false" hidden="false" outlineLevel="0" max="4885" min="4880" style="209" width="9.14"/>
    <col collapsed="false" customWidth="true" hidden="false" outlineLevel="0" max="4886" min="4886" style="209" width="18.14"/>
    <col collapsed="false" customWidth="true" hidden="false" outlineLevel="0" max="4887" min="4887" style="209" width="6.43"/>
    <col collapsed="false" customWidth="true" hidden="false" outlineLevel="0" max="4888" min="4888" style="209" width="2.16"/>
    <col collapsed="false" customWidth="true" hidden="false" outlineLevel="0" max="4889" min="4889" style="209" width="11.43"/>
    <col collapsed="false" customWidth="true" hidden="false" outlineLevel="0" max="4890" min="4890" style="209" width="5.42"/>
    <col collapsed="false" customWidth="true" hidden="false" outlineLevel="0" max="4891" min="4891" style="209" width="2"/>
    <col collapsed="false" customWidth="true" hidden="false" outlineLevel="0" max="4892" min="4892" style="209" width="14.57"/>
    <col collapsed="false" customWidth="false" hidden="false" outlineLevel="0" max="5120" min="4893" style="209" width="9.14"/>
    <col collapsed="false" customWidth="true" hidden="false" outlineLevel="0" max="5121" min="5121" style="209" width="19.29"/>
    <col collapsed="false" customWidth="true" hidden="false" outlineLevel="0" max="5123" min="5122" style="209" width="3.29"/>
    <col collapsed="false" customWidth="true" hidden="false" outlineLevel="0" max="5124" min="5124" style="209" width="3.57"/>
    <col collapsed="false" customWidth="true" hidden="false" outlineLevel="0" max="5125" min="5125" style="209" width="2.86"/>
    <col collapsed="false" customWidth="true" hidden="false" outlineLevel="0" max="5126" min="5126" style="209" width="3.29"/>
    <col collapsed="false" customWidth="true" hidden="false" outlineLevel="0" max="5127" min="5127" style="209" width="6.85"/>
    <col collapsed="false" customWidth="true" hidden="false" outlineLevel="0" max="5128" min="5128" style="209" width="3"/>
    <col collapsed="false" customWidth="true" hidden="false" outlineLevel="0" max="5129" min="5129" style="209" width="2.16"/>
    <col collapsed="false" customWidth="true" hidden="false" outlineLevel="0" max="5130" min="5130" style="209" width="2.29"/>
    <col collapsed="false" customWidth="true" hidden="false" outlineLevel="0" max="5131" min="5131" style="209" width="2.16"/>
    <col collapsed="false" customWidth="true" hidden="false" outlineLevel="0" max="5132" min="5132" style="209" width="4.71"/>
    <col collapsed="false" customWidth="true" hidden="false" outlineLevel="0" max="5133" min="5133" style="209" width="3.15"/>
    <col collapsed="false" customWidth="true" hidden="false" outlineLevel="0" max="5134" min="5134" style="209" width="2.71"/>
    <col collapsed="false" customWidth="true" hidden="false" outlineLevel="0" max="5135" min="5135" style="209" width="9.86"/>
    <col collapsed="false" customWidth="false" hidden="false" outlineLevel="0" max="5141" min="5136" style="209" width="9.14"/>
    <col collapsed="false" customWidth="true" hidden="false" outlineLevel="0" max="5142" min="5142" style="209" width="18.14"/>
    <col collapsed="false" customWidth="true" hidden="false" outlineLevel="0" max="5143" min="5143" style="209" width="6.43"/>
    <col collapsed="false" customWidth="true" hidden="false" outlineLevel="0" max="5144" min="5144" style="209" width="2.16"/>
    <col collapsed="false" customWidth="true" hidden="false" outlineLevel="0" max="5145" min="5145" style="209" width="11.43"/>
    <col collapsed="false" customWidth="true" hidden="false" outlineLevel="0" max="5146" min="5146" style="209" width="5.42"/>
    <col collapsed="false" customWidth="true" hidden="false" outlineLevel="0" max="5147" min="5147" style="209" width="2"/>
    <col collapsed="false" customWidth="true" hidden="false" outlineLevel="0" max="5148" min="5148" style="209" width="14.57"/>
    <col collapsed="false" customWidth="false" hidden="false" outlineLevel="0" max="5376" min="5149" style="209" width="9.14"/>
    <col collapsed="false" customWidth="true" hidden="false" outlineLevel="0" max="5377" min="5377" style="209" width="19.29"/>
    <col collapsed="false" customWidth="true" hidden="false" outlineLevel="0" max="5379" min="5378" style="209" width="3.29"/>
    <col collapsed="false" customWidth="true" hidden="false" outlineLevel="0" max="5380" min="5380" style="209" width="3.57"/>
    <col collapsed="false" customWidth="true" hidden="false" outlineLevel="0" max="5381" min="5381" style="209" width="2.86"/>
    <col collapsed="false" customWidth="true" hidden="false" outlineLevel="0" max="5382" min="5382" style="209" width="3.29"/>
    <col collapsed="false" customWidth="true" hidden="false" outlineLevel="0" max="5383" min="5383" style="209" width="6.85"/>
    <col collapsed="false" customWidth="true" hidden="false" outlineLevel="0" max="5384" min="5384" style="209" width="3"/>
    <col collapsed="false" customWidth="true" hidden="false" outlineLevel="0" max="5385" min="5385" style="209" width="2.16"/>
    <col collapsed="false" customWidth="true" hidden="false" outlineLevel="0" max="5386" min="5386" style="209" width="2.29"/>
    <col collapsed="false" customWidth="true" hidden="false" outlineLevel="0" max="5387" min="5387" style="209" width="2.16"/>
    <col collapsed="false" customWidth="true" hidden="false" outlineLevel="0" max="5388" min="5388" style="209" width="4.71"/>
    <col collapsed="false" customWidth="true" hidden="false" outlineLevel="0" max="5389" min="5389" style="209" width="3.15"/>
    <col collapsed="false" customWidth="true" hidden="false" outlineLevel="0" max="5390" min="5390" style="209" width="2.71"/>
    <col collapsed="false" customWidth="true" hidden="false" outlineLevel="0" max="5391" min="5391" style="209" width="9.86"/>
    <col collapsed="false" customWidth="false" hidden="false" outlineLevel="0" max="5397" min="5392" style="209" width="9.14"/>
    <col collapsed="false" customWidth="true" hidden="false" outlineLevel="0" max="5398" min="5398" style="209" width="18.14"/>
    <col collapsed="false" customWidth="true" hidden="false" outlineLevel="0" max="5399" min="5399" style="209" width="6.43"/>
    <col collapsed="false" customWidth="true" hidden="false" outlineLevel="0" max="5400" min="5400" style="209" width="2.16"/>
    <col collapsed="false" customWidth="true" hidden="false" outlineLevel="0" max="5401" min="5401" style="209" width="11.43"/>
    <col collapsed="false" customWidth="true" hidden="false" outlineLevel="0" max="5402" min="5402" style="209" width="5.42"/>
    <col collapsed="false" customWidth="true" hidden="false" outlineLevel="0" max="5403" min="5403" style="209" width="2"/>
    <col collapsed="false" customWidth="true" hidden="false" outlineLevel="0" max="5404" min="5404" style="209" width="14.57"/>
    <col collapsed="false" customWidth="false" hidden="false" outlineLevel="0" max="5632" min="5405" style="209" width="9.14"/>
    <col collapsed="false" customWidth="true" hidden="false" outlineLevel="0" max="5633" min="5633" style="209" width="19.29"/>
    <col collapsed="false" customWidth="true" hidden="false" outlineLevel="0" max="5635" min="5634" style="209" width="3.29"/>
    <col collapsed="false" customWidth="true" hidden="false" outlineLevel="0" max="5636" min="5636" style="209" width="3.57"/>
    <col collapsed="false" customWidth="true" hidden="false" outlineLevel="0" max="5637" min="5637" style="209" width="2.86"/>
    <col collapsed="false" customWidth="true" hidden="false" outlineLevel="0" max="5638" min="5638" style="209" width="3.29"/>
    <col collapsed="false" customWidth="true" hidden="false" outlineLevel="0" max="5639" min="5639" style="209" width="6.85"/>
    <col collapsed="false" customWidth="true" hidden="false" outlineLevel="0" max="5640" min="5640" style="209" width="3"/>
    <col collapsed="false" customWidth="true" hidden="false" outlineLevel="0" max="5641" min="5641" style="209" width="2.16"/>
    <col collapsed="false" customWidth="true" hidden="false" outlineLevel="0" max="5642" min="5642" style="209" width="2.29"/>
    <col collapsed="false" customWidth="true" hidden="false" outlineLevel="0" max="5643" min="5643" style="209" width="2.16"/>
    <col collapsed="false" customWidth="true" hidden="false" outlineLevel="0" max="5644" min="5644" style="209" width="4.71"/>
    <col collapsed="false" customWidth="true" hidden="false" outlineLevel="0" max="5645" min="5645" style="209" width="3.15"/>
    <col collapsed="false" customWidth="true" hidden="false" outlineLevel="0" max="5646" min="5646" style="209" width="2.71"/>
    <col collapsed="false" customWidth="true" hidden="false" outlineLevel="0" max="5647" min="5647" style="209" width="9.86"/>
    <col collapsed="false" customWidth="false" hidden="false" outlineLevel="0" max="5653" min="5648" style="209" width="9.14"/>
    <col collapsed="false" customWidth="true" hidden="false" outlineLevel="0" max="5654" min="5654" style="209" width="18.14"/>
    <col collapsed="false" customWidth="true" hidden="false" outlineLevel="0" max="5655" min="5655" style="209" width="6.43"/>
    <col collapsed="false" customWidth="true" hidden="false" outlineLevel="0" max="5656" min="5656" style="209" width="2.16"/>
    <col collapsed="false" customWidth="true" hidden="false" outlineLevel="0" max="5657" min="5657" style="209" width="11.43"/>
    <col collapsed="false" customWidth="true" hidden="false" outlineLevel="0" max="5658" min="5658" style="209" width="5.42"/>
    <col collapsed="false" customWidth="true" hidden="false" outlineLevel="0" max="5659" min="5659" style="209" width="2"/>
    <col collapsed="false" customWidth="true" hidden="false" outlineLevel="0" max="5660" min="5660" style="209" width="14.57"/>
    <col collapsed="false" customWidth="false" hidden="false" outlineLevel="0" max="5888" min="5661" style="209" width="9.14"/>
    <col collapsed="false" customWidth="true" hidden="false" outlineLevel="0" max="5889" min="5889" style="209" width="19.29"/>
    <col collapsed="false" customWidth="true" hidden="false" outlineLevel="0" max="5891" min="5890" style="209" width="3.29"/>
    <col collapsed="false" customWidth="true" hidden="false" outlineLevel="0" max="5892" min="5892" style="209" width="3.57"/>
    <col collapsed="false" customWidth="true" hidden="false" outlineLevel="0" max="5893" min="5893" style="209" width="2.86"/>
    <col collapsed="false" customWidth="true" hidden="false" outlineLevel="0" max="5894" min="5894" style="209" width="3.29"/>
    <col collapsed="false" customWidth="true" hidden="false" outlineLevel="0" max="5895" min="5895" style="209" width="6.85"/>
    <col collapsed="false" customWidth="true" hidden="false" outlineLevel="0" max="5896" min="5896" style="209" width="3"/>
    <col collapsed="false" customWidth="true" hidden="false" outlineLevel="0" max="5897" min="5897" style="209" width="2.16"/>
    <col collapsed="false" customWidth="true" hidden="false" outlineLevel="0" max="5898" min="5898" style="209" width="2.29"/>
    <col collapsed="false" customWidth="true" hidden="false" outlineLevel="0" max="5899" min="5899" style="209" width="2.16"/>
    <col collapsed="false" customWidth="true" hidden="false" outlineLevel="0" max="5900" min="5900" style="209" width="4.71"/>
    <col collapsed="false" customWidth="true" hidden="false" outlineLevel="0" max="5901" min="5901" style="209" width="3.15"/>
    <col collapsed="false" customWidth="true" hidden="false" outlineLevel="0" max="5902" min="5902" style="209" width="2.71"/>
    <col collapsed="false" customWidth="true" hidden="false" outlineLevel="0" max="5903" min="5903" style="209" width="9.86"/>
    <col collapsed="false" customWidth="false" hidden="false" outlineLevel="0" max="5909" min="5904" style="209" width="9.14"/>
    <col collapsed="false" customWidth="true" hidden="false" outlineLevel="0" max="5910" min="5910" style="209" width="18.14"/>
    <col collapsed="false" customWidth="true" hidden="false" outlineLevel="0" max="5911" min="5911" style="209" width="6.43"/>
    <col collapsed="false" customWidth="true" hidden="false" outlineLevel="0" max="5912" min="5912" style="209" width="2.16"/>
    <col collapsed="false" customWidth="true" hidden="false" outlineLevel="0" max="5913" min="5913" style="209" width="11.43"/>
    <col collapsed="false" customWidth="true" hidden="false" outlineLevel="0" max="5914" min="5914" style="209" width="5.42"/>
    <col collapsed="false" customWidth="true" hidden="false" outlineLevel="0" max="5915" min="5915" style="209" width="2"/>
    <col collapsed="false" customWidth="true" hidden="false" outlineLevel="0" max="5916" min="5916" style="209" width="14.57"/>
    <col collapsed="false" customWidth="false" hidden="false" outlineLevel="0" max="6144" min="5917" style="209" width="9.14"/>
    <col collapsed="false" customWidth="true" hidden="false" outlineLevel="0" max="6145" min="6145" style="209" width="19.29"/>
    <col collapsed="false" customWidth="true" hidden="false" outlineLevel="0" max="6147" min="6146" style="209" width="3.29"/>
    <col collapsed="false" customWidth="true" hidden="false" outlineLevel="0" max="6148" min="6148" style="209" width="3.57"/>
    <col collapsed="false" customWidth="true" hidden="false" outlineLevel="0" max="6149" min="6149" style="209" width="2.86"/>
    <col collapsed="false" customWidth="true" hidden="false" outlineLevel="0" max="6150" min="6150" style="209" width="3.29"/>
    <col collapsed="false" customWidth="true" hidden="false" outlineLevel="0" max="6151" min="6151" style="209" width="6.85"/>
    <col collapsed="false" customWidth="true" hidden="false" outlineLevel="0" max="6152" min="6152" style="209" width="3"/>
    <col collapsed="false" customWidth="true" hidden="false" outlineLevel="0" max="6153" min="6153" style="209" width="2.16"/>
    <col collapsed="false" customWidth="true" hidden="false" outlineLevel="0" max="6154" min="6154" style="209" width="2.29"/>
    <col collapsed="false" customWidth="true" hidden="false" outlineLevel="0" max="6155" min="6155" style="209" width="2.16"/>
    <col collapsed="false" customWidth="true" hidden="false" outlineLevel="0" max="6156" min="6156" style="209" width="4.71"/>
    <col collapsed="false" customWidth="true" hidden="false" outlineLevel="0" max="6157" min="6157" style="209" width="3.15"/>
    <col collapsed="false" customWidth="true" hidden="false" outlineLevel="0" max="6158" min="6158" style="209" width="2.71"/>
    <col collapsed="false" customWidth="true" hidden="false" outlineLevel="0" max="6159" min="6159" style="209" width="9.86"/>
    <col collapsed="false" customWidth="false" hidden="false" outlineLevel="0" max="6165" min="6160" style="209" width="9.14"/>
    <col collapsed="false" customWidth="true" hidden="false" outlineLevel="0" max="6166" min="6166" style="209" width="18.14"/>
    <col collapsed="false" customWidth="true" hidden="false" outlineLevel="0" max="6167" min="6167" style="209" width="6.43"/>
    <col collapsed="false" customWidth="true" hidden="false" outlineLevel="0" max="6168" min="6168" style="209" width="2.16"/>
    <col collapsed="false" customWidth="true" hidden="false" outlineLevel="0" max="6169" min="6169" style="209" width="11.43"/>
    <col collapsed="false" customWidth="true" hidden="false" outlineLevel="0" max="6170" min="6170" style="209" width="5.42"/>
    <col collapsed="false" customWidth="true" hidden="false" outlineLevel="0" max="6171" min="6171" style="209" width="2"/>
    <col collapsed="false" customWidth="true" hidden="false" outlineLevel="0" max="6172" min="6172" style="209" width="14.57"/>
    <col collapsed="false" customWidth="false" hidden="false" outlineLevel="0" max="6400" min="6173" style="209" width="9.14"/>
    <col collapsed="false" customWidth="true" hidden="false" outlineLevel="0" max="6401" min="6401" style="209" width="19.29"/>
    <col collapsed="false" customWidth="true" hidden="false" outlineLevel="0" max="6403" min="6402" style="209" width="3.29"/>
    <col collapsed="false" customWidth="true" hidden="false" outlineLevel="0" max="6404" min="6404" style="209" width="3.57"/>
    <col collapsed="false" customWidth="true" hidden="false" outlineLevel="0" max="6405" min="6405" style="209" width="2.86"/>
    <col collapsed="false" customWidth="true" hidden="false" outlineLevel="0" max="6406" min="6406" style="209" width="3.29"/>
    <col collapsed="false" customWidth="true" hidden="false" outlineLevel="0" max="6407" min="6407" style="209" width="6.85"/>
    <col collapsed="false" customWidth="true" hidden="false" outlineLevel="0" max="6408" min="6408" style="209" width="3"/>
    <col collapsed="false" customWidth="true" hidden="false" outlineLevel="0" max="6409" min="6409" style="209" width="2.16"/>
    <col collapsed="false" customWidth="true" hidden="false" outlineLevel="0" max="6410" min="6410" style="209" width="2.29"/>
    <col collapsed="false" customWidth="true" hidden="false" outlineLevel="0" max="6411" min="6411" style="209" width="2.16"/>
    <col collapsed="false" customWidth="true" hidden="false" outlineLevel="0" max="6412" min="6412" style="209" width="4.71"/>
    <col collapsed="false" customWidth="true" hidden="false" outlineLevel="0" max="6413" min="6413" style="209" width="3.15"/>
    <col collapsed="false" customWidth="true" hidden="false" outlineLevel="0" max="6414" min="6414" style="209" width="2.71"/>
    <col collapsed="false" customWidth="true" hidden="false" outlineLevel="0" max="6415" min="6415" style="209" width="9.86"/>
    <col collapsed="false" customWidth="false" hidden="false" outlineLevel="0" max="6421" min="6416" style="209" width="9.14"/>
    <col collapsed="false" customWidth="true" hidden="false" outlineLevel="0" max="6422" min="6422" style="209" width="18.14"/>
    <col collapsed="false" customWidth="true" hidden="false" outlineLevel="0" max="6423" min="6423" style="209" width="6.43"/>
    <col collapsed="false" customWidth="true" hidden="false" outlineLevel="0" max="6424" min="6424" style="209" width="2.16"/>
    <col collapsed="false" customWidth="true" hidden="false" outlineLevel="0" max="6425" min="6425" style="209" width="11.43"/>
    <col collapsed="false" customWidth="true" hidden="false" outlineLevel="0" max="6426" min="6426" style="209" width="5.42"/>
    <col collapsed="false" customWidth="true" hidden="false" outlineLevel="0" max="6427" min="6427" style="209" width="2"/>
    <col collapsed="false" customWidth="true" hidden="false" outlineLevel="0" max="6428" min="6428" style="209" width="14.57"/>
    <col collapsed="false" customWidth="false" hidden="false" outlineLevel="0" max="6656" min="6429" style="209" width="9.14"/>
    <col collapsed="false" customWidth="true" hidden="false" outlineLevel="0" max="6657" min="6657" style="209" width="19.29"/>
    <col collapsed="false" customWidth="true" hidden="false" outlineLevel="0" max="6659" min="6658" style="209" width="3.29"/>
    <col collapsed="false" customWidth="true" hidden="false" outlineLevel="0" max="6660" min="6660" style="209" width="3.57"/>
    <col collapsed="false" customWidth="true" hidden="false" outlineLevel="0" max="6661" min="6661" style="209" width="2.86"/>
    <col collapsed="false" customWidth="true" hidden="false" outlineLevel="0" max="6662" min="6662" style="209" width="3.29"/>
    <col collapsed="false" customWidth="true" hidden="false" outlineLevel="0" max="6663" min="6663" style="209" width="6.85"/>
    <col collapsed="false" customWidth="true" hidden="false" outlineLevel="0" max="6664" min="6664" style="209" width="3"/>
    <col collapsed="false" customWidth="true" hidden="false" outlineLevel="0" max="6665" min="6665" style="209" width="2.16"/>
    <col collapsed="false" customWidth="true" hidden="false" outlineLevel="0" max="6666" min="6666" style="209" width="2.29"/>
    <col collapsed="false" customWidth="true" hidden="false" outlineLevel="0" max="6667" min="6667" style="209" width="2.16"/>
    <col collapsed="false" customWidth="true" hidden="false" outlineLevel="0" max="6668" min="6668" style="209" width="4.71"/>
    <col collapsed="false" customWidth="true" hidden="false" outlineLevel="0" max="6669" min="6669" style="209" width="3.15"/>
    <col collapsed="false" customWidth="true" hidden="false" outlineLevel="0" max="6670" min="6670" style="209" width="2.71"/>
    <col collapsed="false" customWidth="true" hidden="false" outlineLevel="0" max="6671" min="6671" style="209" width="9.86"/>
    <col collapsed="false" customWidth="false" hidden="false" outlineLevel="0" max="6677" min="6672" style="209" width="9.14"/>
    <col collapsed="false" customWidth="true" hidden="false" outlineLevel="0" max="6678" min="6678" style="209" width="18.14"/>
    <col collapsed="false" customWidth="true" hidden="false" outlineLevel="0" max="6679" min="6679" style="209" width="6.43"/>
    <col collapsed="false" customWidth="true" hidden="false" outlineLevel="0" max="6680" min="6680" style="209" width="2.16"/>
    <col collapsed="false" customWidth="true" hidden="false" outlineLevel="0" max="6681" min="6681" style="209" width="11.43"/>
    <col collapsed="false" customWidth="true" hidden="false" outlineLevel="0" max="6682" min="6682" style="209" width="5.42"/>
    <col collapsed="false" customWidth="true" hidden="false" outlineLevel="0" max="6683" min="6683" style="209" width="2"/>
    <col collapsed="false" customWidth="true" hidden="false" outlineLevel="0" max="6684" min="6684" style="209" width="14.57"/>
    <col collapsed="false" customWidth="false" hidden="false" outlineLevel="0" max="6912" min="6685" style="209" width="9.14"/>
    <col collapsed="false" customWidth="true" hidden="false" outlineLevel="0" max="6913" min="6913" style="209" width="19.29"/>
    <col collapsed="false" customWidth="true" hidden="false" outlineLevel="0" max="6915" min="6914" style="209" width="3.29"/>
    <col collapsed="false" customWidth="true" hidden="false" outlineLevel="0" max="6916" min="6916" style="209" width="3.57"/>
    <col collapsed="false" customWidth="true" hidden="false" outlineLevel="0" max="6917" min="6917" style="209" width="2.86"/>
    <col collapsed="false" customWidth="true" hidden="false" outlineLevel="0" max="6918" min="6918" style="209" width="3.29"/>
    <col collapsed="false" customWidth="true" hidden="false" outlineLevel="0" max="6919" min="6919" style="209" width="6.85"/>
    <col collapsed="false" customWidth="true" hidden="false" outlineLevel="0" max="6920" min="6920" style="209" width="3"/>
    <col collapsed="false" customWidth="true" hidden="false" outlineLevel="0" max="6921" min="6921" style="209" width="2.16"/>
    <col collapsed="false" customWidth="true" hidden="false" outlineLevel="0" max="6922" min="6922" style="209" width="2.29"/>
    <col collapsed="false" customWidth="true" hidden="false" outlineLevel="0" max="6923" min="6923" style="209" width="2.16"/>
    <col collapsed="false" customWidth="true" hidden="false" outlineLevel="0" max="6924" min="6924" style="209" width="4.71"/>
    <col collapsed="false" customWidth="true" hidden="false" outlineLevel="0" max="6925" min="6925" style="209" width="3.15"/>
    <col collapsed="false" customWidth="true" hidden="false" outlineLevel="0" max="6926" min="6926" style="209" width="2.71"/>
    <col collapsed="false" customWidth="true" hidden="false" outlineLevel="0" max="6927" min="6927" style="209" width="9.86"/>
    <col collapsed="false" customWidth="false" hidden="false" outlineLevel="0" max="6933" min="6928" style="209" width="9.14"/>
    <col collapsed="false" customWidth="true" hidden="false" outlineLevel="0" max="6934" min="6934" style="209" width="18.14"/>
    <col collapsed="false" customWidth="true" hidden="false" outlineLevel="0" max="6935" min="6935" style="209" width="6.43"/>
    <col collapsed="false" customWidth="true" hidden="false" outlineLevel="0" max="6936" min="6936" style="209" width="2.16"/>
    <col collapsed="false" customWidth="true" hidden="false" outlineLevel="0" max="6937" min="6937" style="209" width="11.43"/>
    <col collapsed="false" customWidth="true" hidden="false" outlineLevel="0" max="6938" min="6938" style="209" width="5.42"/>
    <col collapsed="false" customWidth="true" hidden="false" outlineLevel="0" max="6939" min="6939" style="209" width="2"/>
    <col collapsed="false" customWidth="true" hidden="false" outlineLevel="0" max="6940" min="6940" style="209" width="14.57"/>
    <col collapsed="false" customWidth="false" hidden="false" outlineLevel="0" max="7168" min="6941" style="209" width="9.14"/>
    <col collapsed="false" customWidth="true" hidden="false" outlineLevel="0" max="7169" min="7169" style="209" width="19.29"/>
    <col collapsed="false" customWidth="true" hidden="false" outlineLevel="0" max="7171" min="7170" style="209" width="3.29"/>
    <col collapsed="false" customWidth="true" hidden="false" outlineLevel="0" max="7172" min="7172" style="209" width="3.57"/>
    <col collapsed="false" customWidth="true" hidden="false" outlineLevel="0" max="7173" min="7173" style="209" width="2.86"/>
    <col collapsed="false" customWidth="true" hidden="false" outlineLevel="0" max="7174" min="7174" style="209" width="3.29"/>
    <col collapsed="false" customWidth="true" hidden="false" outlineLevel="0" max="7175" min="7175" style="209" width="6.85"/>
    <col collapsed="false" customWidth="true" hidden="false" outlineLevel="0" max="7176" min="7176" style="209" width="3"/>
    <col collapsed="false" customWidth="true" hidden="false" outlineLevel="0" max="7177" min="7177" style="209" width="2.16"/>
    <col collapsed="false" customWidth="true" hidden="false" outlineLevel="0" max="7178" min="7178" style="209" width="2.29"/>
    <col collapsed="false" customWidth="true" hidden="false" outlineLevel="0" max="7179" min="7179" style="209" width="2.16"/>
    <col collapsed="false" customWidth="true" hidden="false" outlineLevel="0" max="7180" min="7180" style="209" width="4.71"/>
    <col collapsed="false" customWidth="true" hidden="false" outlineLevel="0" max="7181" min="7181" style="209" width="3.15"/>
    <col collapsed="false" customWidth="true" hidden="false" outlineLevel="0" max="7182" min="7182" style="209" width="2.71"/>
    <col collapsed="false" customWidth="true" hidden="false" outlineLevel="0" max="7183" min="7183" style="209" width="9.86"/>
    <col collapsed="false" customWidth="false" hidden="false" outlineLevel="0" max="7189" min="7184" style="209" width="9.14"/>
    <col collapsed="false" customWidth="true" hidden="false" outlineLevel="0" max="7190" min="7190" style="209" width="18.14"/>
    <col collapsed="false" customWidth="true" hidden="false" outlineLevel="0" max="7191" min="7191" style="209" width="6.43"/>
    <col collapsed="false" customWidth="true" hidden="false" outlineLevel="0" max="7192" min="7192" style="209" width="2.16"/>
    <col collapsed="false" customWidth="true" hidden="false" outlineLevel="0" max="7193" min="7193" style="209" width="11.43"/>
    <col collapsed="false" customWidth="true" hidden="false" outlineLevel="0" max="7194" min="7194" style="209" width="5.42"/>
    <col collapsed="false" customWidth="true" hidden="false" outlineLevel="0" max="7195" min="7195" style="209" width="2"/>
    <col collapsed="false" customWidth="true" hidden="false" outlineLevel="0" max="7196" min="7196" style="209" width="14.57"/>
    <col collapsed="false" customWidth="false" hidden="false" outlineLevel="0" max="7424" min="7197" style="209" width="9.14"/>
    <col collapsed="false" customWidth="true" hidden="false" outlineLevel="0" max="7425" min="7425" style="209" width="19.29"/>
    <col collapsed="false" customWidth="true" hidden="false" outlineLevel="0" max="7427" min="7426" style="209" width="3.29"/>
    <col collapsed="false" customWidth="true" hidden="false" outlineLevel="0" max="7428" min="7428" style="209" width="3.57"/>
    <col collapsed="false" customWidth="true" hidden="false" outlineLevel="0" max="7429" min="7429" style="209" width="2.86"/>
    <col collapsed="false" customWidth="true" hidden="false" outlineLevel="0" max="7430" min="7430" style="209" width="3.29"/>
    <col collapsed="false" customWidth="true" hidden="false" outlineLevel="0" max="7431" min="7431" style="209" width="6.85"/>
    <col collapsed="false" customWidth="true" hidden="false" outlineLevel="0" max="7432" min="7432" style="209" width="3"/>
    <col collapsed="false" customWidth="true" hidden="false" outlineLevel="0" max="7433" min="7433" style="209" width="2.16"/>
    <col collapsed="false" customWidth="true" hidden="false" outlineLevel="0" max="7434" min="7434" style="209" width="2.29"/>
    <col collapsed="false" customWidth="true" hidden="false" outlineLevel="0" max="7435" min="7435" style="209" width="2.16"/>
    <col collapsed="false" customWidth="true" hidden="false" outlineLevel="0" max="7436" min="7436" style="209" width="4.71"/>
    <col collapsed="false" customWidth="true" hidden="false" outlineLevel="0" max="7437" min="7437" style="209" width="3.15"/>
    <col collapsed="false" customWidth="true" hidden="false" outlineLevel="0" max="7438" min="7438" style="209" width="2.71"/>
    <col collapsed="false" customWidth="true" hidden="false" outlineLevel="0" max="7439" min="7439" style="209" width="9.86"/>
    <col collapsed="false" customWidth="false" hidden="false" outlineLevel="0" max="7445" min="7440" style="209" width="9.14"/>
    <col collapsed="false" customWidth="true" hidden="false" outlineLevel="0" max="7446" min="7446" style="209" width="18.14"/>
    <col collapsed="false" customWidth="true" hidden="false" outlineLevel="0" max="7447" min="7447" style="209" width="6.43"/>
    <col collapsed="false" customWidth="true" hidden="false" outlineLevel="0" max="7448" min="7448" style="209" width="2.16"/>
    <col collapsed="false" customWidth="true" hidden="false" outlineLevel="0" max="7449" min="7449" style="209" width="11.43"/>
    <col collapsed="false" customWidth="true" hidden="false" outlineLevel="0" max="7450" min="7450" style="209" width="5.42"/>
    <col collapsed="false" customWidth="true" hidden="false" outlineLevel="0" max="7451" min="7451" style="209" width="2"/>
    <col collapsed="false" customWidth="true" hidden="false" outlineLevel="0" max="7452" min="7452" style="209" width="14.57"/>
    <col collapsed="false" customWidth="false" hidden="false" outlineLevel="0" max="7680" min="7453" style="209" width="9.14"/>
    <col collapsed="false" customWidth="true" hidden="false" outlineLevel="0" max="7681" min="7681" style="209" width="19.29"/>
    <col collapsed="false" customWidth="true" hidden="false" outlineLevel="0" max="7683" min="7682" style="209" width="3.29"/>
    <col collapsed="false" customWidth="true" hidden="false" outlineLevel="0" max="7684" min="7684" style="209" width="3.57"/>
    <col collapsed="false" customWidth="true" hidden="false" outlineLevel="0" max="7685" min="7685" style="209" width="2.86"/>
    <col collapsed="false" customWidth="true" hidden="false" outlineLevel="0" max="7686" min="7686" style="209" width="3.29"/>
    <col collapsed="false" customWidth="true" hidden="false" outlineLevel="0" max="7687" min="7687" style="209" width="6.85"/>
    <col collapsed="false" customWidth="true" hidden="false" outlineLevel="0" max="7688" min="7688" style="209" width="3"/>
    <col collapsed="false" customWidth="true" hidden="false" outlineLevel="0" max="7689" min="7689" style="209" width="2.16"/>
    <col collapsed="false" customWidth="true" hidden="false" outlineLevel="0" max="7690" min="7690" style="209" width="2.29"/>
    <col collapsed="false" customWidth="true" hidden="false" outlineLevel="0" max="7691" min="7691" style="209" width="2.16"/>
    <col collapsed="false" customWidth="true" hidden="false" outlineLevel="0" max="7692" min="7692" style="209" width="4.71"/>
    <col collapsed="false" customWidth="true" hidden="false" outlineLevel="0" max="7693" min="7693" style="209" width="3.15"/>
    <col collapsed="false" customWidth="true" hidden="false" outlineLevel="0" max="7694" min="7694" style="209" width="2.71"/>
    <col collapsed="false" customWidth="true" hidden="false" outlineLevel="0" max="7695" min="7695" style="209" width="9.86"/>
    <col collapsed="false" customWidth="false" hidden="false" outlineLevel="0" max="7701" min="7696" style="209" width="9.14"/>
    <col collapsed="false" customWidth="true" hidden="false" outlineLevel="0" max="7702" min="7702" style="209" width="18.14"/>
    <col collapsed="false" customWidth="true" hidden="false" outlineLevel="0" max="7703" min="7703" style="209" width="6.43"/>
    <col collapsed="false" customWidth="true" hidden="false" outlineLevel="0" max="7704" min="7704" style="209" width="2.16"/>
    <col collapsed="false" customWidth="true" hidden="false" outlineLevel="0" max="7705" min="7705" style="209" width="11.43"/>
    <col collapsed="false" customWidth="true" hidden="false" outlineLevel="0" max="7706" min="7706" style="209" width="5.42"/>
    <col collapsed="false" customWidth="true" hidden="false" outlineLevel="0" max="7707" min="7707" style="209" width="2"/>
    <col collapsed="false" customWidth="true" hidden="false" outlineLevel="0" max="7708" min="7708" style="209" width="14.57"/>
    <col collapsed="false" customWidth="false" hidden="false" outlineLevel="0" max="7936" min="7709" style="209" width="9.14"/>
    <col collapsed="false" customWidth="true" hidden="false" outlineLevel="0" max="7937" min="7937" style="209" width="19.29"/>
    <col collapsed="false" customWidth="true" hidden="false" outlineLevel="0" max="7939" min="7938" style="209" width="3.29"/>
    <col collapsed="false" customWidth="true" hidden="false" outlineLevel="0" max="7940" min="7940" style="209" width="3.57"/>
    <col collapsed="false" customWidth="true" hidden="false" outlineLevel="0" max="7941" min="7941" style="209" width="2.86"/>
    <col collapsed="false" customWidth="true" hidden="false" outlineLevel="0" max="7942" min="7942" style="209" width="3.29"/>
    <col collapsed="false" customWidth="true" hidden="false" outlineLevel="0" max="7943" min="7943" style="209" width="6.85"/>
    <col collapsed="false" customWidth="true" hidden="false" outlineLevel="0" max="7944" min="7944" style="209" width="3"/>
    <col collapsed="false" customWidth="true" hidden="false" outlineLevel="0" max="7945" min="7945" style="209" width="2.16"/>
    <col collapsed="false" customWidth="true" hidden="false" outlineLevel="0" max="7946" min="7946" style="209" width="2.29"/>
    <col collapsed="false" customWidth="true" hidden="false" outlineLevel="0" max="7947" min="7947" style="209" width="2.16"/>
    <col collapsed="false" customWidth="true" hidden="false" outlineLevel="0" max="7948" min="7948" style="209" width="4.71"/>
    <col collapsed="false" customWidth="true" hidden="false" outlineLevel="0" max="7949" min="7949" style="209" width="3.15"/>
    <col collapsed="false" customWidth="true" hidden="false" outlineLevel="0" max="7950" min="7950" style="209" width="2.71"/>
    <col collapsed="false" customWidth="true" hidden="false" outlineLevel="0" max="7951" min="7951" style="209" width="9.86"/>
    <col collapsed="false" customWidth="false" hidden="false" outlineLevel="0" max="7957" min="7952" style="209" width="9.14"/>
    <col collapsed="false" customWidth="true" hidden="false" outlineLevel="0" max="7958" min="7958" style="209" width="18.14"/>
    <col collapsed="false" customWidth="true" hidden="false" outlineLevel="0" max="7959" min="7959" style="209" width="6.43"/>
    <col collapsed="false" customWidth="true" hidden="false" outlineLevel="0" max="7960" min="7960" style="209" width="2.16"/>
    <col collapsed="false" customWidth="true" hidden="false" outlineLevel="0" max="7961" min="7961" style="209" width="11.43"/>
    <col collapsed="false" customWidth="true" hidden="false" outlineLevel="0" max="7962" min="7962" style="209" width="5.42"/>
    <col collapsed="false" customWidth="true" hidden="false" outlineLevel="0" max="7963" min="7963" style="209" width="2"/>
    <col collapsed="false" customWidth="true" hidden="false" outlineLevel="0" max="7964" min="7964" style="209" width="14.57"/>
    <col collapsed="false" customWidth="false" hidden="false" outlineLevel="0" max="8192" min="7965" style="209" width="9.14"/>
    <col collapsed="false" customWidth="true" hidden="false" outlineLevel="0" max="8193" min="8193" style="209" width="19.29"/>
    <col collapsed="false" customWidth="true" hidden="false" outlineLevel="0" max="8195" min="8194" style="209" width="3.29"/>
    <col collapsed="false" customWidth="true" hidden="false" outlineLevel="0" max="8196" min="8196" style="209" width="3.57"/>
    <col collapsed="false" customWidth="true" hidden="false" outlineLevel="0" max="8197" min="8197" style="209" width="2.86"/>
    <col collapsed="false" customWidth="true" hidden="false" outlineLevel="0" max="8198" min="8198" style="209" width="3.29"/>
    <col collapsed="false" customWidth="true" hidden="false" outlineLevel="0" max="8199" min="8199" style="209" width="6.85"/>
    <col collapsed="false" customWidth="true" hidden="false" outlineLevel="0" max="8200" min="8200" style="209" width="3"/>
    <col collapsed="false" customWidth="true" hidden="false" outlineLevel="0" max="8201" min="8201" style="209" width="2.16"/>
    <col collapsed="false" customWidth="true" hidden="false" outlineLevel="0" max="8202" min="8202" style="209" width="2.29"/>
    <col collapsed="false" customWidth="true" hidden="false" outlineLevel="0" max="8203" min="8203" style="209" width="2.16"/>
    <col collapsed="false" customWidth="true" hidden="false" outlineLevel="0" max="8204" min="8204" style="209" width="4.71"/>
    <col collapsed="false" customWidth="true" hidden="false" outlineLevel="0" max="8205" min="8205" style="209" width="3.15"/>
    <col collapsed="false" customWidth="true" hidden="false" outlineLevel="0" max="8206" min="8206" style="209" width="2.71"/>
    <col collapsed="false" customWidth="true" hidden="false" outlineLevel="0" max="8207" min="8207" style="209" width="9.86"/>
    <col collapsed="false" customWidth="false" hidden="false" outlineLevel="0" max="8213" min="8208" style="209" width="9.14"/>
    <col collapsed="false" customWidth="true" hidden="false" outlineLevel="0" max="8214" min="8214" style="209" width="18.14"/>
    <col collapsed="false" customWidth="true" hidden="false" outlineLevel="0" max="8215" min="8215" style="209" width="6.43"/>
    <col collapsed="false" customWidth="true" hidden="false" outlineLevel="0" max="8216" min="8216" style="209" width="2.16"/>
    <col collapsed="false" customWidth="true" hidden="false" outlineLevel="0" max="8217" min="8217" style="209" width="11.43"/>
    <col collapsed="false" customWidth="true" hidden="false" outlineLevel="0" max="8218" min="8218" style="209" width="5.42"/>
    <col collapsed="false" customWidth="true" hidden="false" outlineLevel="0" max="8219" min="8219" style="209" width="2"/>
    <col collapsed="false" customWidth="true" hidden="false" outlineLevel="0" max="8220" min="8220" style="209" width="14.57"/>
    <col collapsed="false" customWidth="false" hidden="false" outlineLevel="0" max="8448" min="8221" style="209" width="9.14"/>
    <col collapsed="false" customWidth="true" hidden="false" outlineLevel="0" max="8449" min="8449" style="209" width="19.29"/>
    <col collapsed="false" customWidth="true" hidden="false" outlineLevel="0" max="8451" min="8450" style="209" width="3.29"/>
    <col collapsed="false" customWidth="true" hidden="false" outlineLevel="0" max="8452" min="8452" style="209" width="3.57"/>
    <col collapsed="false" customWidth="true" hidden="false" outlineLevel="0" max="8453" min="8453" style="209" width="2.86"/>
    <col collapsed="false" customWidth="true" hidden="false" outlineLevel="0" max="8454" min="8454" style="209" width="3.29"/>
    <col collapsed="false" customWidth="true" hidden="false" outlineLevel="0" max="8455" min="8455" style="209" width="6.85"/>
    <col collapsed="false" customWidth="true" hidden="false" outlineLevel="0" max="8456" min="8456" style="209" width="3"/>
    <col collapsed="false" customWidth="true" hidden="false" outlineLevel="0" max="8457" min="8457" style="209" width="2.16"/>
    <col collapsed="false" customWidth="true" hidden="false" outlineLevel="0" max="8458" min="8458" style="209" width="2.29"/>
    <col collapsed="false" customWidth="true" hidden="false" outlineLevel="0" max="8459" min="8459" style="209" width="2.16"/>
    <col collapsed="false" customWidth="true" hidden="false" outlineLevel="0" max="8460" min="8460" style="209" width="4.71"/>
    <col collapsed="false" customWidth="true" hidden="false" outlineLevel="0" max="8461" min="8461" style="209" width="3.15"/>
    <col collapsed="false" customWidth="true" hidden="false" outlineLevel="0" max="8462" min="8462" style="209" width="2.71"/>
    <col collapsed="false" customWidth="true" hidden="false" outlineLevel="0" max="8463" min="8463" style="209" width="9.86"/>
    <col collapsed="false" customWidth="false" hidden="false" outlineLevel="0" max="8469" min="8464" style="209" width="9.14"/>
    <col collapsed="false" customWidth="true" hidden="false" outlineLevel="0" max="8470" min="8470" style="209" width="18.14"/>
    <col collapsed="false" customWidth="true" hidden="false" outlineLevel="0" max="8471" min="8471" style="209" width="6.43"/>
    <col collapsed="false" customWidth="true" hidden="false" outlineLevel="0" max="8472" min="8472" style="209" width="2.16"/>
    <col collapsed="false" customWidth="true" hidden="false" outlineLevel="0" max="8473" min="8473" style="209" width="11.43"/>
    <col collapsed="false" customWidth="true" hidden="false" outlineLevel="0" max="8474" min="8474" style="209" width="5.42"/>
    <col collapsed="false" customWidth="true" hidden="false" outlineLevel="0" max="8475" min="8475" style="209" width="2"/>
    <col collapsed="false" customWidth="true" hidden="false" outlineLevel="0" max="8476" min="8476" style="209" width="14.57"/>
    <col collapsed="false" customWidth="false" hidden="false" outlineLevel="0" max="8704" min="8477" style="209" width="9.14"/>
    <col collapsed="false" customWidth="true" hidden="false" outlineLevel="0" max="8705" min="8705" style="209" width="19.29"/>
    <col collapsed="false" customWidth="true" hidden="false" outlineLevel="0" max="8707" min="8706" style="209" width="3.29"/>
    <col collapsed="false" customWidth="true" hidden="false" outlineLevel="0" max="8708" min="8708" style="209" width="3.57"/>
    <col collapsed="false" customWidth="true" hidden="false" outlineLevel="0" max="8709" min="8709" style="209" width="2.86"/>
    <col collapsed="false" customWidth="true" hidden="false" outlineLevel="0" max="8710" min="8710" style="209" width="3.29"/>
    <col collapsed="false" customWidth="true" hidden="false" outlineLevel="0" max="8711" min="8711" style="209" width="6.85"/>
    <col collapsed="false" customWidth="true" hidden="false" outlineLevel="0" max="8712" min="8712" style="209" width="3"/>
    <col collapsed="false" customWidth="true" hidden="false" outlineLevel="0" max="8713" min="8713" style="209" width="2.16"/>
    <col collapsed="false" customWidth="true" hidden="false" outlineLevel="0" max="8714" min="8714" style="209" width="2.29"/>
    <col collapsed="false" customWidth="true" hidden="false" outlineLevel="0" max="8715" min="8715" style="209" width="2.16"/>
    <col collapsed="false" customWidth="true" hidden="false" outlineLevel="0" max="8716" min="8716" style="209" width="4.71"/>
    <col collapsed="false" customWidth="true" hidden="false" outlineLevel="0" max="8717" min="8717" style="209" width="3.15"/>
    <col collapsed="false" customWidth="true" hidden="false" outlineLevel="0" max="8718" min="8718" style="209" width="2.71"/>
    <col collapsed="false" customWidth="true" hidden="false" outlineLevel="0" max="8719" min="8719" style="209" width="9.86"/>
    <col collapsed="false" customWidth="false" hidden="false" outlineLevel="0" max="8725" min="8720" style="209" width="9.14"/>
    <col collapsed="false" customWidth="true" hidden="false" outlineLevel="0" max="8726" min="8726" style="209" width="18.14"/>
    <col collapsed="false" customWidth="true" hidden="false" outlineLevel="0" max="8727" min="8727" style="209" width="6.43"/>
    <col collapsed="false" customWidth="true" hidden="false" outlineLevel="0" max="8728" min="8728" style="209" width="2.16"/>
    <col collapsed="false" customWidth="true" hidden="false" outlineLevel="0" max="8729" min="8729" style="209" width="11.43"/>
    <col collapsed="false" customWidth="true" hidden="false" outlineLevel="0" max="8730" min="8730" style="209" width="5.42"/>
    <col collapsed="false" customWidth="true" hidden="false" outlineLevel="0" max="8731" min="8731" style="209" width="2"/>
    <col collapsed="false" customWidth="true" hidden="false" outlineLevel="0" max="8732" min="8732" style="209" width="14.57"/>
    <col collapsed="false" customWidth="false" hidden="false" outlineLevel="0" max="8960" min="8733" style="209" width="9.14"/>
    <col collapsed="false" customWidth="true" hidden="false" outlineLevel="0" max="8961" min="8961" style="209" width="19.29"/>
    <col collapsed="false" customWidth="true" hidden="false" outlineLevel="0" max="8963" min="8962" style="209" width="3.29"/>
    <col collapsed="false" customWidth="true" hidden="false" outlineLevel="0" max="8964" min="8964" style="209" width="3.57"/>
    <col collapsed="false" customWidth="true" hidden="false" outlineLevel="0" max="8965" min="8965" style="209" width="2.86"/>
    <col collapsed="false" customWidth="true" hidden="false" outlineLevel="0" max="8966" min="8966" style="209" width="3.29"/>
    <col collapsed="false" customWidth="true" hidden="false" outlineLevel="0" max="8967" min="8967" style="209" width="6.85"/>
    <col collapsed="false" customWidth="true" hidden="false" outlineLevel="0" max="8968" min="8968" style="209" width="3"/>
    <col collapsed="false" customWidth="true" hidden="false" outlineLevel="0" max="8969" min="8969" style="209" width="2.16"/>
    <col collapsed="false" customWidth="true" hidden="false" outlineLevel="0" max="8970" min="8970" style="209" width="2.29"/>
    <col collapsed="false" customWidth="true" hidden="false" outlineLevel="0" max="8971" min="8971" style="209" width="2.16"/>
    <col collapsed="false" customWidth="true" hidden="false" outlineLevel="0" max="8972" min="8972" style="209" width="4.71"/>
    <col collapsed="false" customWidth="true" hidden="false" outlineLevel="0" max="8973" min="8973" style="209" width="3.15"/>
    <col collapsed="false" customWidth="true" hidden="false" outlineLevel="0" max="8974" min="8974" style="209" width="2.71"/>
    <col collapsed="false" customWidth="true" hidden="false" outlineLevel="0" max="8975" min="8975" style="209" width="9.86"/>
    <col collapsed="false" customWidth="false" hidden="false" outlineLevel="0" max="8981" min="8976" style="209" width="9.14"/>
    <col collapsed="false" customWidth="true" hidden="false" outlineLevel="0" max="8982" min="8982" style="209" width="18.14"/>
    <col collapsed="false" customWidth="true" hidden="false" outlineLevel="0" max="8983" min="8983" style="209" width="6.43"/>
    <col collapsed="false" customWidth="true" hidden="false" outlineLevel="0" max="8984" min="8984" style="209" width="2.16"/>
    <col collapsed="false" customWidth="true" hidden="false" outlineLevel="0" max="8985" min="8985" style="209" width="11.43"/>
    <col collapsed="false" customWidth="true" hidden="false" outlineLevel="0" max="8986" min="8986" style="209" width="5.42"/>
    <col collapsed="false" customWidth="true" hidden="false" outlineLevel="0" max="8987" min="8987" style="209" width="2"/>
    <col collapsed="false" customWidth="true" hidden="false" outlineLevel="0" max="8988" min="8988" style="209" width="14.57"/>
    <col collapsed="false" customWidth="false" hidden="false" outlineLevel="0" max="9216" min="8989" style="209" width="9.14"/>
    <col collapsed="false" customWidth="true" hidden="false" outlineLevel="0" max="9217" min="9217" style="209" width="19.29"/>
    <col collapsed="false" customWidth="true" hidden="false" outlineLevel="0" max="9219" min="9218" style="209" width="3.29"/>
    <col collapsed="false" customWidth="true" hidden="false" outlineLevel="0" max="9220" min="9220" style="209" width="3.57"/>
    <col collapsed="false" customWidth="true" hidden="false" outlineLevel="0" max="9221" min="9221" style="209" width="2.86"/>
    <col collapsed="false" customWidth="true" hidden="false" outlineLevel="0" max="9222" min="9222" style="209" width="3.29"/>
    <col collapsed="false" customWidth="true" hidden="false" outlineLevel="0" max="9223" min="9223" style="209" width="6.85"/>
    <col collapsed="false" customWidth="true" hidden="false" outlineLevel="0" max="9224" min="9224" style="209" width="3"/>
    <col collapsed="false" customWidth="true" hidden="false" outlineLevel="0" max="9225" min="9225" style="209" width="2.16"/>
    <col collapsed="false" customWidth="true" hidden="false" outlineLevel="0" max="9226" min="9226" style="209" width="2.29"/>
    <col collapsed="false" customWidth="true" hidden="false" outlineLevel="0" max="9227" min="9227" style="209" width="2.16"/>
    <col collapsed="false" customWidth="true" hidden="false" outlineLevel="0" max="9228" min="9228" style="209" width="4.71"/>
    <col collapsed="false" customWidth="true" hidden="false" outlineLevel="0" max="9229" min="9229" style="209" width="3.15"/>
    <col collapsed="false" customWidth="true" hidden="false" outlineLevel="0" max="9230" min="9230" style="209" width="2.71"/>
    <col collapsed="false" customWidth="true" hidden="false" outlineLevel="0" max="9231" min="9231" style="209" width="9.86"/>
    <col collapsed="false" customWidth="false" hidden="false" outlineLevel="0" max="9237" min="9232" style="209" width="9.14"/>
    <col collapsed="false" customWidth="true" hidden="false" outlineLevel="0" max="9238" min="9238" style="209" width="18.14"/>
    <col collapsed="false" customWidth="true" hidden="false" outlineLevel="0" max="9239" min="9239" style="209" width="6.43"/>
    <col collapsed="false" customWidth="true" hidden="false" outlineLevel="0" max="9240" min="9240" style="209" width="2.16"/>
    <col collapsed="false" customWidth="true" hidden="false" outlineLevel="0" max="9241" min="9241" style="209" width="11.43"/>
    <col collapsed="false" customWidth="true" hidden="false" outlineLevel="0" max="9242" min="9242" style="209" width="5.42"/>
    <col collapsed="false" customWidth="true" hidden="false" outlineLevel="0" max="9243" min="9243" style="209" width="2"/>
    <col collapsed="false" customWidth="true" hidden="false" outlineLevel="0" max="9244" min="9244" style="209" width="14.57"/>
    <col collapsed="false" customWidth="false" hidden="false" outlineLevel="0" max="9472" min="9245" style="209" width="9.14"/>
    <col collapsed="false" customWidth="true" hidden="false" outlineLevel="0" max="9473" min="9473" style="209" width="19.29"/>
    <col collapsed="false" customWidth="true" hidden="false" outlineLevel="0" max="9475" min="9474" style="209" width="3.29"/>
    <col collapsed="false" customWidth="true" hidden="false" outlineLevel="0" max="9476" min="9476" style="209" width="3.57"/>
    <col collapsed="false" customWidth="true" hidden="false" outlineLevel="0" max="9477" min="9477" style="209" width="2.86"/>
    <col collapsed="false" customWidth="true" hidden="false" outlineLevel="0" max="9478" min="9478" style="209" width="3.29"/>
    <col collapsed="false" customWidth="true" hidden="false" outlineLevel="0" max="9479" min="9479" style="209" width="6.85"/>
    <col collapsed="false" customWidth="true" hidden="false" outlineLevel="0" max="9480" min="9480" style="209" width="3"/>
    <col collapsed="false" customWidth="true" hidden="false" outlineLevel="0" max="9481" min="9481" style="209" width="2.16"/>
    <col collapsed="false" customWidth="true" hidden="false" outlineLevel="0" max="9482" min="9482" style="209" width="2.29"/>
    <col collapsed="false" customWidth="true" hidden="false" outlineLevel="0" max="9483" min="9483" style="209" width="2.16"/>
    <col collapsed="false" customWidth="true" hidden="false" outlineLevel="0" max="9484" min="9484" style="209" width="4.71"/>
    <col collapsed="false" customWidth="true" hidden="false" outlineLevel="0" max="9485" min="9485" style="209" width="3.15"/>
    <col collapsed="false" customWidth="true" hidden="false" outlineLevel="0" max="9486" min="9486" style="209" width="2.71"/>
    <col collapsed="false" customWidth="true" hidden="false" outlineLevel="0" max="9487" min="9487" style="209" width="9.86"/>
    <col collapsed="false" customWidth="false" hidden="false" outlineLevel="0" max="9493" min="9488" style="209" width="9.14"/>
    <col collapsed="false" customWidth="true" hidden="false" outlineLevel="0" max="9494" min="9494" style="209" width="18.14"/>
    <col collapsed="false" customWidth="true" hidden="false" outlineLevel="0" max="9495" min="9495" style="209" width="6.43"/>
    <col collapsed="false" customWidth="true" hidden="false" outlineLevel="0" max="9496" min="9496" style="209" width="2.16"/>
    <col collapsed="false" customWidth="true" hidden="false" outlineLevel="0" max="9497" min="9497" style="209" width="11.43"/>
    <col collapsed="false" customWidth="true" hidden="false" outlineLevel="0" max="9498" min="9498" style="209" width="5.42"/>
    <col collapsed="false" customWidth="true" hidden="false" outlineLevel="0" max="9499" min="9499" style="209" width="2"/>
    <col collapsed="false" customWidth="true" hidden="false" outlineLevel="0" max="9500" min="9500" style="209" width="14.57"/>
    <col collapsed="false" customWidth="false" hidden="false" outlineLevel="0" max="9728" min="9501" style="209" width="9.14"/>
    <col collapsed="false" customWidth="true" hidden="false" outlineLevel="0" max="9729" min="9729" style="209" width="19.29"/>
    <col collapsed="false" customWidth="true" hidden="false" outlineLevel="0" max="9731" min="9730" style="209" width="3.29"/>
    <col collapsed="false" customWidth="true" hidden="false" outlineLevel="0" max="9732" min="9732" style="209" width="3.57"/>
    <col collapsed="false" customWidth="true" hidden="false" outlineLevel="0" max="9733" min="9733" style="209" width="2.86"/>
    <col collapsed="false" customWidth="true" hidden="false" outlineLevel="0" max="9734" min="9734" style="209" width="3.29"/>
    <col collapsed="false" customWidth="true" hidden="false" outlineLevel="0" max="9735" min="9735" style="209" width="6.85"/>
    <col collapsed="false" customWidth="true" hidden="false" outlineLevel="0" max="9736" min="9736" style="209" width="3"/>
    <col collapsed="false" customWidth="true" hidden="false" outlineLevel="0" max="9737" min="9737" style="209" width="2.16"/>
    <col collapsed="false" customWidth="true" hidden="false" outlineLevel="0" max="9738" min="9738" style="209" width="2.29"/>
    <col collapsed="false" customWidth="true" hidden="false" outlineLevel="0" max="9739" min="9739" style="209" width="2.16"/>
    <col collapsed="false" customWidth="true" hidden="false" outlineLevel="0" max="9740" min="9740" style="209" width="4.71"/>
    <col collapsed="false" customWidth="true" hidden="false" outlineLevel="0" max="9741" min="9741" style="209" width="3.15"/>
    <col collapsed="false" customWidth="true" hidden="false" outlineLevel="0" max="9742" min="9742" style="209" width="2.71"/>
    <col collapsed="false" customWidth="true" hidden="false" outlineLevel="0" max="9743" min="9743" style="209" width="9.86"/>
    <col collapsed="false" customWidth="false" hidden="false" outlineLevel="0" max="9749" min="9744" style="209" width="9.14"/>
    <col collapsed="false" customWidth="true" hidden="false" outlineLevel="0" max="9750" min="9750" style="209" width="18.14"/>
    <col collapsed="false" customWidth="true" hidden="false" outlineLevel="0" max="9751" min="9751" style="209" width="6.43"/>
    <col collapsed="false" customWidth="true" hidden="false" outlineLevel="0" max="9752" min="9752" style="209" width="2.16"/>
    <col collapsed="false" customWidth="true" hidden="false" outlineLevel="0" max="9753" min="9753" style="209" width="11.43"/>
    <col collapsed="false" customWidth="true" hidden="false" outlineLevel="0" max="9754" min="9754" style="209" width="5.42"/>
    <col collapsed="false" customWidth="true" hidden="false" outlineLevel="0" max="9755" min="9755" style="209" width="2"/>
    <col collapsed="false" customWidth="true" hidden="false" outlineLevel="0" max="9756" min="9756" style="209" width="14.57"/>
    <col collapsed="false" customWidth="false" hidden="false" outlineLevel="0" max="9984" min="9757" style="209" width="9.14"/>
    <col collapsed="false" customWidth="true" hidden="false" outlineLevel="0" max="9985" min="9985" style="209" width="19.29"/>
    <col collapsed="false" customWidth="true" hidden="false" outlineLevel="0" max="9987" min="9986" style="209" width="3.29"/>
    <col collapsed="false" customWidth="true" hidden="false" outlineLevel="0" max="9988" min="9988" style="209" width="3.57"/>
    <col collapsed="false" customWidth="true" hidden="false" outlineLevel="0" max="9989" min="9989" style="209" width="2.86"/>
    <col collapsed="false" customWidth="true" hidden="false" outlineLevel="0" max="9990" min="9990" style="209" width="3.29"/>
    <col collapsed="false" customWidth="true" hidden="false" outlineLevel="0" max="9991" min="9991" style="209" width="6.85"/>
    <col collapsed="false" customWidth="true" hidden="false" outlineLevel="0" max="9992" min="9992" style="209" width="3"/>
    <col collapsed="false" customWidth="true" hidden="false" outlineLevel="0" max="9993" min="9993" style="209" width="2.16"/>
    <col collapsed="false" customWidth="true" hidden="false" outlineLevel="0" max="9994" min="9994" style="209" width="2.29"/>
    <col collapsed="false" customWidth="true" hidden="false" outlineLevel="0" max="9995" min="9995" style="209" width="2.16"/>
    <col collapsed="false" customWidth="true" hidden="false" outlineLevel="0" max="9996" min="9996" style="209" width="4.71"/>
    <col collapsed="false" customWidth="true" hidden="false" outlineLevel="0" max="9997" min="9997" style="209" width="3.15"/>
    <col collapsed="false" customWidth="true" hidden="false" outlineLevel="0" max="9998" min="9998" style="209" width="2.71"/>
    <col collapsed="false" customWidth="true" hidden="false" outlineLevel="0" max="9999" min="9999" style="209" width="9.86"/>
    <col collapsed="false" customWidth="false" hidden="false" outlineLevel="0" max="10005" min="10000" style="209" width="9.14"/>
    <col collapsed="false" customWidth="true" hidden="false" outlineLevel="0" max="10006" min="10006" style="209" width="18.14"/>
    <col collapsed="false" customWidth="true" hidden="false" outlineLevel="0" max="10007" min="10007" style="209" width="6.43"/>
    <col collapsed="false" customWidth="true" hidden="false" outlineLevel="0" max="10008" min="10008" style="209" width="2.16"/>
    <col collapsed="false" customWidth="true" hidden="false" outlineLevel="0" max="10009" min="10009" style="209" width="11.43"/>
    <col collapsed="false" customWidth="true" hidden="false" outlineLevel="0" max="10010" min="10010" style="209" width="5.42"/>
    <col collapsed="false" customWidth="true" hidden="false" outlineLevel="0" max="10011" min="10011" style="209" width="2"/>
    <col collapsed="false" customWidth="true" hidden="false" outlineLevel="0" max="10012" min="10012" style="209" width="14.57"/>
    <col collapsed="false" customWidth="false" hidden="false" outlineLevel="0" max="10240" min="10013" style="209" width="9.14"/>
    <col collapsed="false" customWidth="true" hidden="false" outlineLevel="0" max="10241" min="10241" style="209" width="19.29"/>
    <col collapsed="false" customWidth="true" hidden="false" outlineLevel="0" max="10243" min="10242" style="209" width="3.29"/>
    <col collapsed="false" customWidth="true" hidden="false" outlineLevel="0" max="10244" min="10244" style="209" width="3.57"/>
    <col collapsed="false" customWidth="true" hidden="false" outlineLevel="0" max="10245" min="10245" style="209" width="2.86"/>
    <col collapsed="false" customWidth="true" hidden="false" outlineLevel="0" max="10246" min="10246" style="209" width="3.29"/>
    <col collapsed="false" customWidth="true" hidden="false" outlineLevel="0" max="10247" min="10247" style="209" width="6.85"/>
    <col collapsed="false" customWidth="true" hidden="false" outlineLevel="0" max="10248" min="10248" style="209" width="3"/>
    <col collapsed="false" customWidth="true" hidden="false" outlineLevel="0" max="10249" min="10249" style="209" width="2.16"/>
    <col collapsed="false" customWidth="true" hidden="false" outlineLevel="0" max="10250" min="10250" style="209" width="2.29"/>
    <col collapsed="false" customWidth="true" hidden="false" outlineLevel="0" max="10251" min="10251" style="209" width="2.16"/>
    <col collapsed="false" customWidth="true" hidden="false" outlineLevel="0" max="10252" min="10252" style="209" width="4.71"/>
    <col collapsed="false" customWidth="true" hidden="false" outlineLevel="0" max="10253" min="10253" style="209" width="3.15"/>
    <col collapsed="false" customWidth="true" hidden="false" outlineLevel="0" max="10254" min="10254" style="209" width="2.71"/>
    <col collapsed="false" customWidth="true" hidden="false" outlineLevel="0" max="10255" min="10255" style="209" width="9.86"/>
    <col collapsed="false" customWidth="false" hidden="false" outlineLevel="0" max="10261" min="10256" style="209" width="9.14"/>
    <col collapsed="false" customWidth="true" hidden="false" outlineLevel="0" max="10262" min="10262" style="209" width="18.14"/>
    <col collapsed="false" customWidth="true" hidden="false" outlineLevel="0" max="10263" min="10263" style="209" width="6.43"/>
    <col collapsed="false" customWidth="true" hidden="false" outlineLevel="0" max="10264" min="10264" style="209" width="2.16"/>
    <col collapsed="false" customWidth="true" hidden="false" outlineLevel="0" max="10265" min="10265" style="209" width="11.43"/>
    <col collapsed="false" customWidth="true" hidden="false" outlineLevel="0" max="10266" min="10266" style="209" width="5.42"/>
    <col collapsed="false" customWidth="true" hidden="false" outlineLevel="0" max="10267" min="10267" style="209" width="2"/>
    <col collapsed="false" customWidth="true" hidden="false" outlineLevel="0" max="10268" min="10268" style="209" width="14.57"/>
    <col collapsed="false" customWidth="false" hidden="false" outlineLevel="0" max="10496" min="10269" style="209" width="9.14"/>
    <col collapsed="false" customWidth="true" hidden="false" outlineLevel="0" max="10497" min="10497" style="209" width="19.29"/>
    <col collapsed="false" customWidth="true" hidden="false" outlineLevel="0" max="10499" min="10498" style="209" width="3.29"/>
    <col collapsed="false" customWidth="true" hidden="false" outlineLevel="0" max="10500" min="10500" style="209" width="3.57"/>
    <col collapsed="false" customWidth="true" hidden="false" outlineLevel="0" max="10501" min="10501" style="209" width="2.86"/>
    <col collapsed="false" customWidth="true" hidden="false" outlineLevel="0" max="10502" min="10502" style="209" width="3.29"/>
    <col collapsed="false" customWidth="true" hidden="false" outlineLevel="0" max="10503" min="10503" style="209" width="6.85"/>
    <col collapsed="false" customWidth="true" hidden="false" outlineLevel="0" max="10504" min="10504" style="209" width="3"/>
    <col collapsed="false" customWidth="true" hidden="false" outlineLevel="0" max="10505" min="10505" style="209" width="2.16"/>
    <col collapsed="false" customWidth="true" hidden="false" outlineLevel="0" max="10506" min="10506" style="209" width="2.29"/>
    <col collapsed="false" customWidth="true" hidden="false" outlineLevel="0" max="10507" min="10507" style="209" width="2.16"/>
    <col collapsed="false" customWidth="true" hidden="false" outlineLevel="0" max="10508" min="10508" style="209" width="4.71"/>
    <col collapsed="false" customWidth="true" hidden="false" outlineLevel="0" max="10509" min="10509" style="209" width="3.15"/>
    <col collapsed="false" customWidth="true" hidden="false" outlineLevel="0" max="10510" min="10510" style="209" width="2.71"/>
    <col collapsed="false" customWidth="true" hidden="false" outlineLevel="0" max="10511" min="10511" style="209" width="9.86"/>
    <col collapsed="false" customWidth="false" hidden="false" outlineLevel="0" max="10517" min="10512" style="209" width="9.14"/>
    <col collapsed="false" customWidth="true" hidden="false" outlineLevel="0" max="10518" min="10518" style="209" width="18.14"/>
    <col collapsed="false" customWidth="true" hidden="false" outlineLevel="0" max="10519" min="10519" style="209" width="6.43"/>
    <col collapsed="false" customWidth="true" hidden="false" outlineLevel="0" max="10520" min="10520" style="209" width="2.16"/>
    <col collapsed="false" customWidth="true" hidden="false" outlineLevel="0" max="10521" min="10521" style="209" width="11.43"/>
    <col collapsed="false" customWidth="true" hidden="false" outlineLevel="0" max="10522" min="10522" style="209" width="5.42"/>
    <col collapsed="false" customWidth="true" hidden="false" outlineLevel="0" max="10523" min="10523" style="209" width="2"/>
    <col collapsed="false" customWidth="true" hidden="false" outlineLevel="0" max="10524" min="10524" style="209" width="14.57"/>
    <col collapsed="false" customWidth="false" hidden="false" outlineLevel="0" max="10752" min="10525" style="209" width="9.14"/>
    <col collapsed="false" customWidth="true" hidden="false" outlineLevel="0" max="10753" min="10753" style="209" width="19.29"/>
    <col collapsed="false" customWidth="true" hidden="false" outlineLevel="0" max="10755" min="10754" style="209" width="3.29"/>
    <col collapsed="false" customWidth="true" hidden="false" outlineLevel="0" max="10756" min="10756" style="209" width="3.57"/>
    <col collapsed="false" customWidth="true" hidden="false" outlineLevel="0" max="10757" min="10757" style="209" width="2.86"/>
    <col collapsed="false" customWidth="true" hidden="false" outlineLevel="0" max="10758" min="10758" style="209" width="3.29"/>
    <col collapsed="false" customWidth="true" hidden="false" outlineLevel="0" max="10759" min="10759" style="209" width="6.85"/>
    <col collapsed="false" customWidth="true" hidden="false" outlineLevel="0" max="10760" min="10760" style="209" width="3"/>
    <col collapsed="false" customWidth="true" hidden="false" outlineLevel="0" max="10761" min="10761" style="209" width="2.16"/>
    <col collapsed="false" customWidth="true" hidden="false" outlineLevel="0" max="10762" min="10762" style="209" width="2.29"/>
    <col collapsed="false" customWidth="true" hidden="false" outlineLevel="0" max="10763" min="10763" style="209" width="2.16"/>
    <col collapsed="false" customWidth="true" hidden="false" outlineLevel="0" max="10764" min="10764" style="209" width="4.71"/>
    <col collapsed="false" customWidth="true" hidden="false" outlineLevel="0" max="10765" min="10765" style="209" width="3.15"/>
    <col collapsed="false" customWidth="true" hidden="false" outlineLevel="0" max="10766" min="10766" style="209" width="2.71"/>
    <col collapsed="false" customWidth="true" hidden="false" outlineLevel="0" max="10767" min="10767" style="209" width="9.86"/>
    <col collapsed="false" customWidth="false" hidden="false" outlineLevel="0" max="10773" min="10768" style="209" width="9.14"/>
    <col collapsed="false" customWidth="true" hidden="false" outlineLevel="0" max="10774" min="10774" style="209" width="18.14"/>
    <col collapsed="false" customWidth="true" hidden="false" outlineLevel="0" max="10775" min="10775" style="209" width="6.43"/>
    <col collapsed="false" customWidth="true" hidden="false" outlineLevel="0" max="10776" min="10776" style="209" width="2.16"/>
    <col collapsed="false" customWidth="true" hidden="false" outlineLevel="0" max="10777" min="10777" style="209" width="11.43"/>
    <col collapsed="false" customWidth="true" hidden="false" outlineLevel="0" max="10778" min="10778" style="209" width="5.42"/>
    <col collapsed="false" customWidth="true" hidden="false" outlineLevel="0" max="10779" min="10779" style="209" width="2"/>
    <col collapsed="false" customWidth="true" hidden="false" outlineLevel="0" max="10780" min="10780" style="209" width="14.57"/>
    <col collapsed="false" customWidth="false" hidden="false" outlineLevel="0" max="11008" min="10781" style="209" width="9.14"/>
    <col collapsed="false" customWidth="true" hidden="false" outlineLevel="0" max="11009" min="11009" style="209" width="19.29"/>
    <col collapsed="false" customWidth="true" hidden="false" outlineLevel="0" max="11011" min="11010" style="209" width="3.29"/>
    <col collapsed="false" customWidth="true" hidden="false" outlineLevel="0" max="11012" min="11012" style="209" width="3.57"/>
    <col collapsed="false" customWidth="true" hidden="false" outlineLevel="0" max="11013" min="11013" style="209" width="2.86"/>
    <col collapsed="false" customWidth="true" hidden="false" outlineLevel="0" max="11014" min="11014" style="209" width="3.29"/>
    <col collapsed="false" customWidth="true" hidden="false" outlineLevel="0" max="11015" min="11015" style="209" width="6.85"/>
    <col collapsed="false" customWidth="true" hidden="false" outlineLevel="0" max="11016" min="11016" style="209" width="3"/>
    <col collapsed="false" customWidth="true" hidden="false" outlineLevel="0" max="11017" min="11017" style="209" width="2.16"/>
    <col collapsed="false" customWidth="true" hidden="false" outlineLevel="0" max="11018" min="11018" style="209" width="2.29"/>
    <col collapsed="false" customWidth="true" hidden="false" outlineLevel="0" max="11019" min="11019" style="209" width="2.16"/>
    <col collapsed="false" customWidth="true" hidden="false" outlineLevel="0" max="11020" min="11020" style="209" width="4.71"/>
    <col collapsed="false" customWidth="true" hidden="false" outlineLevel="0" max="11021" min="11021" style="209" width="3.15"/>
    <col collapsed="false" customWidth="true" hidden="false" outlineLevel="0" max="11022" min="11022" style="209" width="2.71"/>
    <col collapsed="false" customWidth="true" hidden="false" outlineLevel="0" max="11023" min="11023" style="209" width="9.86"/>
    <col collapsed="false" customWidth="false" hidden="false" outlineLevel="0" max="11029" min="11024" style="209" width="9.14"/>
    <col collapsed="false" customWidth="true" hidden="false" outlineLevel="0" max="11030" min="11030" style="209" width="18.14"/>
    <col collapsed="false" customWidth="true" hidden="false" outlineLevel="0" max="11031" min="11031" style="209" width="6.43"/>
    <col collapsed="false" customWidth="true" hidden="false" outlineLevel="0" max="11032" min="11032" style="209" width="2.16"/>
    <col collapsed="false" customWidth="true" hidden="false" outlineLevel="0" max="11033" min="11033" style="209" width="11.43"/>
    <col collapsed="false" customWidth="true" hidden="false" outlineLevel="0" max="11034" min="11034" style="209" width="5.42"/>
    <col collapsed="false" customWidth="true" hidden="false" outlineLevel="0" max="11035" min="11035" style="209" width="2"/>
    <col collapsed="false" customWidth="true" hidden="false" outlineLevel="0" max="11036" min="11036" style="209" width="14.57"/>
    <col collapsed="false" customWidth="false" hidden="false" outlineLevel="0" max="11264" min="11037" style="209" width="9.14"/>
    <col collapsed="false" customWidth="true" hidden="false" outlineLevel="0" max="11265" min="11265" style="209" width="19.29"/>
    <col collapsed="false" customWidth="true" hidden="false" outlineLevel="0" max="11267" min="11266" style="209" width="3.29"/>
    <col collapsed="false" customWidth="true" hidden="false" outlineLevel="0" max="11268" min="11268" style="209" width="3.57"/>
    <col collapsed="false" customWidth="true" hidden="false" outlineLevel="0" max="11269" min="11269" style="209" width="2.86"/>
    <col collapsed="false" customWidth="true" hidden="false" outlineLevel="0" max="11270" min="11270" style="209" width="3.29"/>
    <col collapsed="false" customWidth="true" hidden="false" outlineLevel="0" max="11271" min="11271" style="209" width="6.85"/>
    <col collapsed="false" customWidth="true" hidden="false" outlineLevel="0" max="11272" min="11272" style="209" width="3"/>
    <col collapsed="false" customWidth="true" hidden="false" outlineLevel="0" max="11273" min="11273" style="209" width="2.16"/>
    <col collapsed="false" customWidth="true" hidden="false" outlineLevel="0" max="11274" min="11274" style="209" width="2.29"/>
    <col collapsed="false" customWidth="true" hidden="false" outlineLevel="0" max="11275" min="11275" style="209" width="2.16"/>
    <col collapsed="false" customWidth="true" hidden="false" outlineLevel="0" max="11276" min="11276" style="209" width="4.71"/>
    <col collapsed="false" customWidth="true" hidden="false" outlineLevel="0" max="11277" min="11277" style="209" width="3.15"/>
    <col collapsed="false" customWidth="true" hidden="false" outlineLevel="0" max="11278" min="11278" style="209" width="2.71"/>
    <col collapsed="false" customWidth="true" hidden="false" outlineLevel="0" max="11279" min="11279" style="209" width="9.86"/>
    <col collapsed="false" customWidth="false" hidden="false" outlineLevel="0" max="11285" min="11280" style="209" width="9.14"/>
    <col collapsed="false" customWidth="true" hidden="false" outlineLevel="0" max="11286" min="11286" style="209" width="18.14"/>
    <col collapsed="false" customWidth="true" hidden="false" outlineLevel="0" max="11287" min="11287" style="209" width="6.43"/>
    <col collapsed="false" customWidth="true" hidden="false" outlineLevel="0" max="11288" min="11288" style="209" width="2.16"/>
    <col collapsed="false" customWidth="true" hidden="false" outlineLevel="0" max="11289" min="11289" style="209" width="11.43"/>
    <col collapsed="false" customWidth="true" hidden="false" outlineLevel="0" max="11290" min="11290" style="209" width="5.42"/>
    <col collapsed="false" customWidth="true" hidden="false" outlineLevel="0" max="11291" min="11291" style="209" width="2"/>
    <col collapsed="false" customWidth="true" hidden="false" outlineLevel="0" max="11292" min="11292" style="209" width="14.57"/>
    <col collapsed="false" customWidth="false" hidden="false" outlineLevel="0" max="11520" min="11293" style="209" width="9.14"/>
    <col collapsed="false" customWidth="true" hidden="false" outlineLevel="0" max="11521" min="11521" style="209" width="19.29"/>
    <col collapsed="false" customWidth="true" hidden="false" outlineLevel="0" max="11523" min="11522" style="209" width="3.29"/>
    <col collapsed="false" customWidth="true" hidden="false" outlineLevel="0" max="11524" min="11524" style="209" width="3.57"/>
    <col collapsed="false" customWidth="true" hidden="false" outlineLevel="0" max="11525" min="11525" style="209" width="2.86"/>
    <col collapsed="false" customWidth="true" hidden="false" outlineLevel="0" max="11526" min="11526" style="209" width="3.29"/>
    <col collapsed="false" customWidth="true" hidden="false" outlineLevel="0" max="11527" min="11527" style="209" width="6.85"/>
    <col collapsed="false" customWidth="true" hidden="false" outlineLevel="0" max="11528" min="11528" style="209" width="3"/>
    <col collapsed="false" customWidth="true" hidden="false" outlineLevel="0" max="11529" min="11529" style="209" width="2.16"/>
    <col collapsed="false" customWidth="true" hidden="false" outlineLevel="0" max="11530" min="11530" style="209" width="2.29"/>
    <col collapsed="false" customWidth="true" hidden="false" outlineLevel="0" max="11531" min="11531" style="209" width="2.16"/>
    <col collapsed="false" customWidth="true" hidden="false" outlineLevel="0" max="11532" min="11532" style="209" width="4.71"/>
    <col collapsed="false" customWidth="true" hidden="false" outlineLevel="0" max="11533" min="11533" style="209" width="3.15"/>
    <col collapsed="false" customWidth="true" hidden="false" outlineLevel="0" max="11534" min="11534" style="209" width="2.71"/>
    <col collapsed="false" customWidth="true" hidden="false" outlineLevel="0" max="11535" min="11535" style="209" width="9.86"/>
    <col collapsed="false" customWidth="false" hidden="false" outlineLevel="0" max="11541" min="11536" style="209" width="9.14"/>
    <col collapsed="false" customWidth="true" hidden="false" outlineLevel="0" max="11542" min="11542" style="209" width="18.14"/>
    <col collapsed="false" customWidth="true" hidden="false" outlineLevel="0" max="11543" min="11543" style="209" width="6.43"/>
    <col collapsed="false" customWidth="true" hidden="false" outlineLevel="0" max="11544" min="11544" style="209" width="2.16"/>
    <col collapsed="false" customWidth="true" hidden="false" outlineLevel="0" max="11545" min="11545" style="209" width="11.43"/>
    <col collapsed="false" customWidth="true" hidden="false" outlineLevel="0" max="11546" min="11546" style="209" width="5.42"/>
    <col collapsed="false" customWidth="true" hidden="false" outlineLevel="0" max="11547" min="11547" style="209" width="2"/>
    <col collapsed="false" customWidth="true" hidden="false" outlineLevel="0" max="11548" min="11548" style="209" width="14.57"/>
    <col collapsed="false" customWidth="false" hidden="false" outlineLevel="0" max="11776" min="11549" style="209" width="9.14"/>
    <col collapsed="false" customWidth="true" hidden="false" outlineLevel="0" max="11777" min="11777" style="209" width="19.29"/>
    <col collapsed="false" customWidth="true" hidden="false" outlineLevel="0" max="11779" min="11778" style="209" width="3.29"/>
    <col collapsed="false" customWidth="true" hidden="false" outlineLevel="0" max="11780" min="11780" style="209" width="3.57"/>
    <col collapsed="false" customWidth="true" hidden="false" outlineLevel="0" max="11781" min="11781" style="209" width="2.86"/>
    <col collapsed="false" customWidth="true" hidden="false" outlineLevel="0" max="11782" min="11782" style="209" width="3.29"/>
    <col collapsed="false" customWidth="true" hidden="false" outlineLevel="0" max="11783" min="11783" style="209" width="6.85"/>
    <col collapsed="false" customWidth="true" hidden="false" outlineLevel="0" max="11784" min="11784" style="209" width="3"/>
    <col collapsed="false" customWidth="true" hidden="false" outlineLevel="0" max="11785" min="11785" style="209" width="2.16"/>
    <col collapsed="false" customWidth="true" hidden="false" outlineLevel="0" max="11786" min="11786" style="209" width="2.29"/>
    <col collapsed="false" customWidth="true" hidden="false" outlineLevel="0" max="11787" min="11787" style="209" width="2.16"/>
    <col collapsed="false" customWidth="true" hidden="false" outlineLevel="0" max="11788" min="11788" style="209" width="4.71"/>
    <col collapsed="false" customWidth="true" hidden="false" outlineLevel="0" max="11789" min="11789" style="209" width="3.15"/>
    <col collapsed="false" customWidth="true" hidden="false" outlineLevel="0" max="11790" min="11790" style="209" width="2.71"/>
    <col collapsed="false" customWidth="true" hidden="false" outlineLevel="0" max="11791" min="11791" style="209" width="9.86"/>
    <col collapsed="false" customWidth="false" hidden="false" outlineLevel="0" max="11797" min="11792" style="209" width="9.14"/>
    <col collapsed="false" customWidth="true" hidden="false" outlineLevel="0" max="11798" min="11798" style="209" width="18.14"/>
    <col collapsed="false" customWidth="true" hidden="false" outlineLevel="0" max="11799" min="11799" style="209" width="6.43"/>
    <col collapsed="false" customWidth="true" hidden="false" outlineLevel="0" max="11800" min="11800" style="209" width="2.16"/>
    <col collapsed="false" customWidth="true" hidden="false" outlineLevel="0" max="11801" min="11801" style="209" width="11.43"/>
    <col collapsed="false" customWidth="true" hidden="false" outlineLevel="0" max="11802" min="11802" style="209" width="5.42"/>
    <col collapsed="false" customWidth="true" hidden="false" outlineLevel="0" max="11803" min="11803" style="209" width="2"/>
    <col collapsed="false" customWidth="true" hidden="false" outlineLevel="0" max="11804" min="11804" style="209" width="14.57"/>
    <col collapsed="false" customWidth="false" hidden="false" outlineLevel="0" max="12032" min="11805" style="209" width="9.14"/>
    <col collapsed="false" customWidth="true" hidden="false" outlineLevel="0" max="12033" min="12033" style="209" width="19.29"/>
    <col collapsed="false" customWidth="true" hidden="false" outlineLevel="0" max="12035" min="12034" style="209" width="3.29"/>
    <col collapsed="false" customWidth="true" hidden="false" outlineLevel="0" max="12036" min="12036" style="209" width="3.57"/>
    <col collapsed="false" customWidth="true" hidden="false" outlineLevel="0" max="12037" min="12037" style="209" width="2.86"/>
    <col collapsed="false" customWidth="true" hidden="false" outlineLevel="0" max="12038" min="12038" style="209" width="3.29"/>
    <col collapsed="false" customWidth="true" hidden="false" outlineLevel="0" max="12039" min="12039" style="209" width="6.85"/>
    <col collapsed="false" customWidth="true" hidden="false" outlineLevel="0" max="12040" min="12040" style="209" width="3"/>
    <col collapsed="false" customWidth="true" hidden="false" outlineLevel="0" max="12041" min="12041" style="209" width="2.16"/>
    <col collapsed="false" customWidth="true" hidden="false" outlineLevel="0" max="12042" min="12042" style="209" width="2.29"/>
    <col collapsed="false" customWidth="true" hidden="false" outlineLevel="0" max="12043" min="12043" style="209" width="2.16"/>
    <col collapsed="false" customWidth="true" hidden="false" outlineLevel="0" max="12044" min="12044" style="209" width="4.71"/>
    <col collapsed="false" customWidth="true" hidden="false" outlineLevel="0" max="12045" min="12045" style="209" width="3.15"/>
    <col collapsed="false" customWidth="true" hidden="false" outlineLevel="0" max="12046" min="12046" style="209" width="2.71"/>
    <col collapsed="false" customWidth="true" hidden="false" outlineLevel="0" max="12047" min="12047" style="209" width="9.86"/>
    <col collapsed="false" customWidth="false" hidden="false" outlineLevel="0" max="12053" min="12048" style="209" width="9.14"/>
    <col collapsed="false" customWidth="true" hidden="false" outlineLevel="0" max="12054" min="12054" style="209" width="18.14"/>
    <col collapsed="false" customWidth="true" hidden="false" outlineLevel="0" max="12055" min="12055" style="209" width="6.43"/>
    <col collapsed="false" customWidth="true" hidden="false" outlineLevel="0" max="12056" min="12056" style="209" width="2.16"/>
    <col collapsed="false" customWidth="true" hidden="false" outlineLevel="0" max="12057" min="12057" style="209" width="11.43"/>
    <col collapsed="false" customWidth="true" hidden="false" outlineLevel="0" max="12058" min="12058" style="209" width="5.42"/>
    <col collapsed="false" customWidth="true" hidden="false" outlineLevel="0" max="12059" min="12059" style="209" width="2"/>
    <col collapsed="false" customWidth="true" hidden="false" outlineLevel="0" max="12060" min="12060" style="209" width="14.57"/>
    <col collapsed="false" customWidth="false" hidden="false" outlineLevel="0" max="12288" min="12061" style="209" width="9.14"/>
    <col collapsed="false" customWidth="true" hidden="false" outlineLevel="0" max="12289" min="12289" style="209" width="19.29"/>
    <col collapsed="false" customWidth="true" hidden="false" outlineLevel="0" max="12291" min="12290" style="209" width="3.29"/>
    <col collapsed="false" customWidth="true" hidden="false" outlineLevel="0" max="12292" min="12292" style="209" width="3.57"/>
    <col collapsed="false" customWidth="true" hidden="false" outlineLevel="0" max="12293" min="12293" style="209" width="2.86"/>
    <col collapsed="false" customWidth="true" hidden="false" outlineLevel="0" max="12294" min="12294" style="209" width="3.29"/>
    <col collapsed="false" customWidth="true" hidden="false" outlineLevel="0" max="12295" min="12295" style="209" width="6.85"/>
    <col collapsed="false" customWidth="true" hidden="false" outlineLevel="0" max="12296" min="12296" style="209" width="3"/>
    <col collapsed="false" customWidth="true" hidden="false" outlineLevel="0" max="12297" min="12297" style="209" width="2.16"/>
    <col collapsed="false" customWidth="true" hidden="false" outlineLevel="0" max="12298" min="12298" style="209" width="2.29"/>
    <col collapsed="false" customWidth="true" hidden="false" outlineLevel="0" max="12299" min="12299" style="209" width="2.16"/>
    <col collapsed="false" customWidth="true" hidden="false" outlineLevel="0" max="12300" min="12300" style="209" width="4.71"/>
    <col collapsed="false" customWidth="true" hidden="false" outlineLevel="0" max="12301" min="12301" style="209" width="3.15"/>
    <col collapsed="false" customWidth="true" hidden="false" outlineLevel="0" max="12302" min="12302" style="209" width="2.71"/>
    <col collapsed="false" customWidth="true" hidden="false" outlineLevel="0" max="12303" min="12303" style="209" width="9.86"/>
    <col collapsed="false" customWidth="false" hidden="false" outlineLevel="0" max="12309" min="12304" style="209" width="9.14"/>
    <col collapsed="false" customWidth="true" hidden="false" outlineLevel="0" max="12310" min="12310" style="209" width="18.14"/>
    <col collapsed="false" customWidth="true" hidden="false" outlineLevel="0" max="12311" min="12311" style="209" width="6.43"/>
    <col collapsed="false" customWidth="true" hidden="false" outlineLevel="0" max="12312" min="12312" style="209" width="2.16"/>
    <col collapsed="false" customWidth="true" hidden="false" outlineLevel="0" max="12313" min="12313" style="209" width="11.43"/>
    <col collapsed="false" customWidth="true" hidden="false" outlineLevel="0" max="12314" min="12314" style="209" width="5.42"/>
    <col collapsed="false" customWidth="true" hidden="false" outlineLevel="0" max="12315" min="12315" style="209" width="2"/>
    <col collapsed="false" customWidth="true" hidden="false" outlineLevel="0" max="12316" min="12316" style="209" width="14.57"/>
    <col collapsed="false" customWidth="false" hidden="false" outlineLevel="0" max="12544" min="12317" style="209" width="9.14"/>
    <col collapsed="false" customWidth="true" hidden="false" outlineLevel="0" max="12545" min="12545" style="209" width="19.29"/>
    <col collapsed="false" customWidth="true" hidden="false" outlineLevel="0" max="12547" min="12546" style="209" width="3.29"/>
    <col collapsed="false" customWidth="true" hidden="false" outlineLevel="0" max="12548" min="12548" style="209" width="3.57"/>
    <col collapsed="false" customWidth="true" hidden="false" outlineLevel="0" max="12549" min="12549" style="209" width="2.86"/>
    <col collapsed="false" customWidth="true" hidden="false" outlineLevel="0" max="12550" min="12550" style="209" width="3.29"/>
    <col collapsed="false" customWidth="true" hidden="false" outlineLevel="0" max="12551" min="12551" style="209" width="6.85"/>
    <col collapsed="false" customWidth="true" hidden="false" outlineLevel="0" max="12552" min="12552" style="209" width="3"/>
    <col collapsed="false" customWidth="true" hidden="false" outlineLevel="0" max="12553" min="12553" style="209" width="2.16"/>
    <col collapsed="false" customWidth="true" hidden="false" outlineLevel="0" max="12554" min="12554" style="209" width="2.29"/>
    <col collapsed="false" customWidth="true" hidden="false" outlineLevel="0" max="12555" min="12555" style="209" width="2.16"/>
    <col collapsed="false" customWidth="true" hidden="false" outlineLevel="0" max="12556" min="12556" style="209" width="4.71"/>
    <col collapsed="false" customWidth="true" hidden="false" outlineLevel="0" max="12557" min="12557" style="209" width="3.15"/>
    <col collapsed="false" customWidth="true" hidden="false" outlineLevel="0" max="12558" min="12558" style="209" width="2.71"/>
    <col collapsed="false" customWidth="true" hidden="false" outlineLevel="0" max="12559" min="12559" style="209" width="9.86"/>
    <col collapsed="false" customWidth="false" hidden="false" outlineLevel="0" max="12565" min="12560" style="209" width="9.14"/>
    <col collapsed="false" customWidth="true" hidden="false" outlineLevel="0" max="12566" min="12566" style="209" width="18.14"/>
    <col collapsed="false" customWidth="true" hidden="false" outlineLevel="0" max="12567" min="12567" style="209" width="6.43"/>
    <col collapsed="false" customWidth="true" hidden="false" outlineLevel="0" max="12568" min="12568" style="209" width="2.16"/>
    <col collapsed="false" customWidth="true" hidden="false" outlineLevel="0" max="12569" min="12569" style="209" width="11.43"/>
    <col collapsed="false" customWidth="true" hidden="false" outlineLevel="0" max="12570" min="12570" style="209" width="5.42"/>
    <col collapsed="false" customWidth="true" hidden="false" outlineLevel="0" max="12571" min="12571" style="209" width="2"/>
    <col collapsed="false" customWidth="true" hidden="false" outlineLevel="0" max="12572" min="12572" style="209" width="14.57"/>
    <col collapsed="false" customWidth="false" hidden="false" outlineLevel="0" max="12800" min="12573" style="209" width="9.14"/>
    <col collapsed="false" customWidth="true" hidden="false" outlineLevel="0" max="12801" min="12801" style="209" width="19.29"/>
    <col collapsed="false" customWidth="true" hidden="false" outlineLevel="0" max="12803" min="12802" style="209" width="3.29"/>
    <col collapsed="false" customWidth="true" hidden="false" outlineLevel="0" max="12804" min="12804" style="209" width="3.57"/>
    <col collapsed="false" customWidth="true" hidden="false" outlineLevel="0" max="12805" min="12805" style="209" width="2.86"/>
    <col collapsed="false" customWidth="true" hidden="false" outlineLevel="0" max="12806" min="12806" style="209" width="3.29"/>
    <col collapsed="false" customWidth="true" hidden="false" outlineLevel="0" max="12807" min="12807" style="209" width="6.85"/>
    <col collapsed="false" customWidth="true" hidden="false" outlineLevel="0" max="12808" min="12808" style="209" width="3"/>
    <col collapsed="false" customWidth="true" hidden="false" outlineLevel="0" max="12809" min="12809" style="209" width="2.16"/>
    <col collapsed="false" customWidth="true" hidden="false" outlineLevel="0" max="12810" min="12810" style="209" width="2.29"/>
    <col collapsed="false" customWidth="true" hidden="false" outlineLevel="0" max="12811" min="12811" style="209" width="2.16"/>
    <col collapsed="false" customWidth="true" hidden="false" outlineLevel="0" max="12812" min="12812" style="209" width="4.71"/>
    <col collapsed="false" customWidth="true" hidden="false" outlineLevel="0" max="12813" min="12813" style="209" width="3.15"/>
    <col collapsed="false" customWidth="true" hidden="false" outlineLevel="0" max="12814" min="12814" style="209" width="2.71"/>
    <col collapsed="false" customWidth="true" hidden="false" outlineLevel="0" max="12815" min="12815" style="209" width="9.86"/>
    <col collapsed="false" customWidth="false" hidden="false" outlineLevel="0" max="12821" min="12816" style="209" width="9.14"/>
    <col collapsed="false" customWidth="true" hidden="false" outlineLevel="0" max="12822" min="12822" style="209" width="18.14"/>
    <col collapsed="false" customWidth="true" hidden="false" outlineLevel="0" max="12823" min="12823" style="209" width="6.43"/>
    <col collapsed="false" customWidth="true" hidden="false" outlineLevel="0" max="12824" min="12824" style="209" width="2.16"/>
    <col collapsed="false" customWidth="true" hidden="false" outlineLevel="0" max="12825" min="12825" style="209" width="11.43"/>
    <col collapsed="false" customWidth="true" hidden="false" outlineLevel="0" max="12826" min="12826" style="209" width="5.42"/>
    <col collapsed="false" customWidth="true" hidden="false" outlineLevel="0" max="12827" min="12827" style="209" width="2"/>
    <col collapsed="false" customWidth="true" hidden="false" outlineLevel="0" max="12828" min="12828" style="209" width="14.57"/>
    <col collapsed="false" customWidth="false" hidden="false" outlineLevel="0" max="13056" min="12829" style="209" width="9.14"/>
    <col collapsed="false" customWidth="true" hidden="false" outlineLevel="0" max="13057" min="13057" style="209" width="19.29"/>
    <col collapsed="false" customWidth="true" hidden="false" outlineLevel="0" max="13059" min="13058" style="209" width="3.29"/>
    <col collapsed="false" customWidth="true" hidden="false" outlineLevel="0" max="13060" min="13060" style="209" width="3.57"/>
    <col collapsed="false" customWidth="true" hidden="false" outlineLevel="0" max="13061" min="13061" style="209" width="2.86"/>
    <col collapsed="false" customWidth="true" hidden="false" outlineLevel="0" max="13062" min="13062" style="209" width="3.29"/>
    <col collapsed="false" customWidth="true" hidden="false" outlineLevel="0" max="13063" min="13063" style="209" width="6.85"/>
    <col collapsed="false" customWidth="true" hidden="false" outlineLevel="0" max="13064" min="13064" style="209" width="3"/>
    <col collapsed="false" customWidth="true" hidden="false" outlineLevel="0" max="13065" min="13065" style="209" width="2.16"/>
    <col collapsed="false" customWidth="true" hidden="false" outlineLevel="0" max="13066" min="13066" style="209" width="2.29"/>
    <col collapsed="false" customWidth="true" hidden="false" outlineLevel="0" max="13067" min="13067" style="209" width="2.16"/>
    <col collapsed="false" customWidth="true" hidden="false" outlineLevel="0" max="13068" min="13068" style="209" width="4.71"/>
    <col collapsed="false" customWidth="true" hidden="false" outlineLevel="0" max="13069" min="13069" style="209" width="3.15"/>
    <col collapsed="false" customWidth="true" hidden="false" outlineLevel="0" max="13070" min="13070" style="209" width="2.71"/>
    <col collapsed="false" customWidth="true" hidden="false" outlineLevel="0" max="13071" min="13071" style="209" width="9.86"/>
    <col collapsed="false" customWidth="false" hidden="false" outlineLevel="0" max="13077" min="13072" style="209" width="9.14"/>
    <col collapsed="false" customWidth="true" hidden="false" outlineLevel="0" max="13078" min="13078" style="209" width="18.14"/>
    <col collapsed="false" customWidth="true" hidden="false" outlineLevel="0" max="13079" min="13079" style="209" width="6.43"/>
    <col collapsed="false" customWidth="true" hidden="false" outlineLevel="0" max="13080" min="13080" style="209" width="2.16"/>
    <col collapsed="false" customWidth="true" hidden="false" outlineLevel="0" max="13081" min="13081" style="209" width="11.43"/>
    <col collapsed="false" customWidth="true" hidden="false" outlineLevel="0" max="13082" min="13082" style="209" width="5.42"/>
    <col collapsed="false" customWidth="true" hidden="false" outlineLevel="0" max="13083" min="13083" style="209" width="2"/>
    <col collapsed="false" customWidth="true" hidden="false" outlineLevel="0" max="13084" min="13084" style="209" width="14.57"/>
    <col collapsed="false" customWidth="false" hidden="false" outlineLevel="0" max="13312" min="13085" style="209" width="9.14"/>
    <col collapsed="false" customWidth="true" hidden="false" outlineLevel="0" max="13313" min="13313" style="209" width="19.29"/>
    <col collapsed="false" customWidth="true" hidden="false" outlineLevel="0" max="13315" min="13314" style="209" width="3.29"/>
    <col collapsed="false" customWidth="true" hidden="false" outlineLevel="0" max="13316" min="13316" style="209" width="3.57"/>
    <col collapsed="false" customWidth="true" hidden="false" outlineLevel="0" max="13317" min="13317" style="209" width="2.86"/>
    <col collapsed="false" customWidth="true" hidden="false" outlineLevel="0" max="13318" min="13318" style="209" width="3.29"/>
    <col collapsed="false" customWidth="true" hidden="false" outlineLevel="0" max="13319" min="13319" style="209" width="6.85"/>
    <col collapsed="false" customWidth="true" hidden="false" outlineLevel="0" max="13320" min="13320" style="209" width="3"/>
    <col collapsed="false" customWidth="true" hidden="false" outlineLevel="0" max="13321" min="13321" style="209" width="2.16"/>
    <col collapsed="false" customWidth="true" hidden="false" outlineLevel="0" max="13322" min="13322" style="209" width="2.29"/>
    <col collapsed="false" customWidth="true" hidden="false" outlineLevel="0" max="13323" min="13323" style="209" width="2.16"/>
    <col collapsed="false" customWidth="true" hidden="false" outlineLevel="0" max="13324" min="13324" style="209" width="4.71"/>
    <col collapsed="false" customWidth="true" hidden="false" outlineLevel="0" max="13325" min="13325" style="209" width="3.15"/>
    <col collapsed="false" customWidth="true" hidden="false" outlineLevel="0" max="13326" min="13326" style="209" width="2.71"/>
    <col collapsed="false" customWidth="true" hidden="false" outlineLevel="0" max="13327" min="13327" style="209" width="9.86"/>
    <col collapsed="false" customWidth="false" hidden="false" outlineLevel="0" max="13333" min="13328" style="209" width="9.14"/>
    <col collapsed="false" customWidth="true" hidden="false" outlineLevel="0" max="13334" min="13334" style="209" width="18.14"/>
    <col collapsed="false" customWidth="true" hidden="false" outlineLevel="0" max="13335" min="13335" style="209" width="6.43"/>
    <col collapsed="false" customWidth="true" hidden="false" outlineLevel="0" max="13336" min="13336" style="209" width="2.16"/>
    <col collapsed="false" customWidth="true" hidden="false" outlineLevel="0" max="13337" min="13337" style="209" width="11.43"/>
    <col collapsed="false" customWidth="true" hidden="false" outlineLevel="0" max="13338" min="13338" style="209" width="5.42"/>
    <col collapsed="false" customWidth="true" hidden="false" outlineLevel="0" max="13339" min="13339" style="209" width="2"/>
    <col collapsed="false" customWidth="true" hidden="false" outlineLevel="0" max="13340" min="13340" style="209" width="14.57"/>
    <col collapsed="false" customWidth="false" hidden="false" outlineLevel="0" max="13568" min="13341" style="209" width="9.14"/>
    <col collapsed="false" customWidth="true" hidden="false" outlineLevel="0" max="13569" min="13569" style="209" width="19.29"/>
    <col collapsed="false" customWidth="true" hidden="false" outlineLevel="0" max="13571" min="13570" style="209" width="3.29"/>
    <col collapsed="false" customWidth="true" hidden="false" outlineLevel="0" max="13572" min="13572" style="209" width="3.57"/>
    <col collapsed="false" customWidth="true" hidden="false" outlineLevel="0" max="13573" min="13573" style="209" width="2.86"/>
    <col collapsed="false" customWidth="true" hidden="false" outlineLevel="0" max="13574" min="13574" style="209" width="3.29"/>
    <col collapsed="false" customWidth="true" hidden="false" outlineLevel="0" max="13575" min="13575" style="209" width="6.85"/>
    <col collapsed="false" customWidth="true" hidden="false" outlineLevel="0" max="13576" min="13576" style="209" width="3"/>
    <col collapsed="false" customWidth="true" hidden="false" outlineLevel="0" max="13577" min="13577" style="209" width="2.16"/>
    <col collapsed="false" customWidth="true" hidden="false" outlineLevel="0" max="13578" min="13578" style="209" width="2.29"/>
    <col collapsed="false" customWidth="true" hidden="false" outlineLevel="0" max="13579" min="13579" style="209" width="2.16"/>
    <col collapsed="false" customWidth="true" hidden="false" outlineLevel="0" max="13580" min="13580" style="209" width="4.71"/>
    <col collapsed="false" customWidth="true" hidden="false" outlineLevel="0" max="13581" min="13581" style="209" width="3.15"/>
    <col collapsed="false" customWidth="true" hidden="false" outlineLevel="0" max="13582" min="13582" style="209" width="2.71"/>
    <col collapsed="false" customWidth="true" hidden="false" outlineLevel="0" max="13583" min="13583" style="209" width="9.86"/>
    <col collapsed="false" customWidth="false" hidden="false" outlineLevel="0" max="13589" min="13584" style="209" width="9.14"/>
    <col collapsed="false" customWidth="true" hidden="false" outlineLevel="0" max="13590" min="13590" style="209" width="18.14"/>
    <col collapsed="false" customWidth="true" hidden="false" outlineLevel="0" max="13591" min="13591" style="209" width="6.43"/>
    <col collapsed="false" customWidth="true" hidden="false" outlineLevel="0" max="13592" min="13592" style="209" width="2.16"/>
    <col collapsed="false" customWidth="true" hidden="false" outlineLevel="0" max="13593" min="13593" style="209" width="11.43"/>
    <col collapsed="false" customWidth="true" hidden="false" outlineLevel="0" max="13594" min="13594" style="209" width="5.42"/>
    <col collapsed="false" customWidth="true" hidden="false" outlineLevel="0" max="13595" min="13595" style="209" width="2"/>
    <col collapsed="false" customWidth="true" hidden="false" outlineLevel="0" max="13596" min="13596" style="209" width="14.57"/>
    <col collapsed="false" customWidth="false" hidden="false" outlineLevel="0" max="13824" min="13597" style="209" width="9.14"/>
    <col collapsed="false" customWidth="true" hidden="false" outlineLevel="0" max="13825" min="13825" style="209" width="19.29"/>
    <col collapsed="false" customWidth="true" hidden="false" outlineLevel="0" max="13827" min="13826" style="209" width="3.29"/>
    <col collapsed="false" customWidth="true" hidden="false" outlineLevel="0" max="13828" min="13828" style="209" width="3.57"/>
    <col collapsed="false" customWidth="true" hidden="false" outlineLevel="0" max="13829" min="13829" style="209" width="2.86"/>
    <col collapsed="false" customWidth="true" hidden="false" outlineLevel="0" max="13830" min="13830" style="209" width="3.29"/>
    <col collapsed="false" customWidth="true" hidden="false" outlineLevel="0" max="13831" min="13831" style="209" width="6.85"/>
    <col collapsed="false" customWidth="true" hidden="false" outlineLevel="0" max="13832" min="13832" style="209" width="3"/>
    <col collapsed="false" customWidth="true" hidden="false" outlineLevel="0" max="13833" min="13833" style="209" width="2.16"/>
    <col collapsed="false" customWidth="true" hidden="false" outlineLevel="0" max="13834" min="13834" style="209" width="2.29"/>
    <col collapsed="false" customWidth="true" hidden="false" outlineLevel="0" max="13835" min="13835" style="209" width="2.16"/>
    <col collapsed="false" customWidth="true" hidden="false" outlineLevel="0" max="13836" min="13836" style="209" width="4.71"/>
    <col collapsed="false" customWidth="true" hidden="false" outlineLevel="0" max="13837" min="13837" style="209" width="3.15"/>
    <col collapsed="false" customWidth="true" hidden="false" outlineLevel="0" max="13838" min="13838" style="209" width="2.71"/>
    <col collapsed="false" customWidth="true" hidden="false" outlineLevel="0" max="13839" min="13839" style="209" width="9.86"/>
    <col collapsed="false" customWidth="false" hidden="false" outlineLevel="0" max="13845" min="13840" style="209" width="9.14"/>
    <col collapsed="false" customWidth="true" hidden="false" outlineLevel="0" max="13846" min="13846" style="209" width="18.14"/>
    <col collapsed="false" customWidth="true" hidden="false" outlineLevel="0" max="13847" min="13847" style="209" width="6.43"/>
    <col collapsed="false" customWidth="true" hidden="false" outlineLevel="0" max="13848" min="13848" style="209" width="2.16"/>
    <col collapsed="false" customWidth="true" hidden="false" outlineLevel="0" max="13849" min="13849" style="209" width="11.43"/>
    <col collapsed="false" customWidth="true" hidden="false" outlineLevel="0" max="13850" min="13850" style="209" width="5.42"/>
    <col collapsed="false" customWidth="true" hidden="false" outlineLevel="0" max="13851" min="13851" style="209" width="2"/>
    <col collapsed="false" customWidth="true" hidden="false" outlineLevel="0" max="13852" min="13852" style="209" width="14.57"/>
    <col collapsed="false" customWidth="false" hidden="false" outlineLevel="0" max="14080" min="13853" style="209" width="9.14"/>
    <col collapsed="false" customWidth="true" hidden="false" outlineLevel="0" max="14081" min="14081" style="209" width="19.29"/>
    <col collapsed="false" customWidth="true" hidden="false" outlineLevel="0" max="14083" min="14082" style="209" width="3.29"/>
    <col collapsed="false" customWidth="true" hidden="false" outlineLevel="0" max="14084" min="14084" style="209" width="3.57"/>
    <col collapsed="false" customWidth="true" hidden="false" outlineLevel="0" max="14085" min="14085" style="209" width="2.86"/>
    <col collapsed="false" customWidth="true" hidden="false" outlineLevel="0" max="14086" min="14086" style="209" width="3.29"/>
    <col collapsed="false" customWidth="true" hidden="false" outlineLevel="0" max="14087" min="14087" style="209" width="6.85"/>
    <col collapsed="false" customWidth="true" hidden="false" outlineLevel="0" max="14088" min="14088" style="209" width="3"/>
    <col collapsed="false" customWidth="true" hidden="false" outlineLevel="0" max="14089" min="14089" style="209" width="2.16"/>
    <col collapsed="false" customWidth="true" hidden="false" outlineLevel="0" max="14090" min="14090" style="209" width="2.29"/>
    <col collapsed="false" customWidth="true" hidden="false" outlineLevel="0" max="14091" min="14091" style="209" width="2.16"/>
    <col collapsed="false" customWidth="true" hidden="false" outlineLevel="0" max="14092" min="14092" style="209" width="4.71"/>
    <col collapsed="false" customWidth="true" hidden="false" outlineLevel="0" max="14093" min="14093" style="209" width="3.15"/>
    <col collapsed="false" customWidth="true" hidden="false" outlineLevel="0" max="14094" min="14094" style="209" width="2.71"/>
    <col collapsed="false" customWidth="true" hidden="false" outlineLevel="0" max="14095" min="14095" style="209" width="9.86"/>
    <col collapsed="false" customWidth="false" hidden="false" outlineLevel="0" max="14101" min="14096" style="209" width="9.14"/>
    <col collapsed="false" customWidth="true" hidden="false" outlineLevel="0" max="14102" min="14102" style="209" width="18.14"/>
    <col collapsed="false" customWidth="true" hidden="false" outlineLevel="0" max="14103" min="14103" style="209" width="6.43"/>
    <col collapsed="false" customWidth="true" hidden="false" outlineLevel="0" max="14104" min="14104" style="209" width="2.16"/>
    <col collapsed="false" customWidth="true" hidden="false" outlineLevel="0" max="14105" min="14105" style="209" width="11.43"/>
    <col collapsed="false" customWidth="true" hidden="false" outlineLevel="0" max="14106" min="14106" style="209" width="5.42"/>
    <col collapsed="false" customWidth="true" hidden="false" outlineLevel="0" max="14107" min="14107" style="209" width="2"/>
    <col collapsed="false" customWidth="true" hidden="false" outlineLevel="0" max="14108" min="14108" style="209" width="14.57"/>
    <col collapsed="false" customWidth="false" hidden="false" outlineLevel="0" max="14336" min="14109" style="209" width="9.14"/>
    <col collapsed="false" customWidth="true" hidden="false" outlineLevel="0" max="14337" min="14337" style="209" width="19.29"/>
    <col collapsed="false" customWidth="true" hidden="false" outlineLevel="0" max="14339" min="14338" style="209" width="3.29"/>
    <col collapsed="false" customWidth="true" hidden="false" outlineLevel="0" max="14340" min="14340" style="209" width="3.57"/>
    <col collapsed="false" customWidth="true" hidden="false" outlineLevel="0" max="14341" min="14341" style="209" width="2.86"/>
    <col collapsed="false" customWidth="true" hidden="false" outlineLevel="0" max="14342" min="14342" style="209" width="3.29"/>
    <col collapsed="false" customWidth="true" hidden="false" outlineLevel="0" max="14343" min="14343" style="209" width="6.85"/>
    <col collapsed="false" customWidth="true" hidden="false" outlineLevel="0" max="14344" min="14344" style="209" width="3"/>
    <col collapsed="false" customWidth="true" hidden="false" outlineLevel="0" max="14345" min="14345" style="209" width="2.16"/>
    <col collapsed="false" customWidth="true" hidden="false" outlineLevel="0" max="14346" min="14346" style="209" width="2.29"/>
    <col collapsed="false" customWidth="true" hidden="false" outlineLevel="0" max="14347" min="14347" style="209" width="2.16"/>
    <col collapsed="false" customWidth="true" hidden="false" outlineLevel="0" max="14348" min="14348" style="209" width="4.71"/>
    <col collapsed="false" customWidth="true" hidden="false" outlineLevel="0" max="14349" min="14349" style="209" width="3.15"/>
    <col collapsed="false" customWidth="true" hidden="false" outlineLevel="0" max="14350" min="14350" style="209" width="2.71"/>
    <col collapsed="false" customWidth="true" hidden="false" outlineLevel="0" max="14351" min="14351" style="209" width="9.86"/>
    <col collapsed="false" customWidth="false" hidden="false" outlineLevel="0" max="14357" min="14352" style="209" width="9.14"/>
    <col collapsed="false" customWidth="true" hidden="false" outlineLevel="0" max="14358" min="14358" style="209" width="18.14"/>
    <col collapsed="false" customWidth="true" hidden="false" outlineLevel="0" max="14359" min="14359" style="209" width="6.43"/>
    <col collapsed="false" customWidth="true" hidden="false" outlineLevel="0" max="14360" min="14360" style="209" width="2.16"/>
    <col collapsed="false" customWidth="true" hidden="false" outlineLevel="0" max="14361" min="14361" style="209" width="11.43"/>
    <col collapsed="false" customWidth="true" hidden="false" outlineLevel="0" max="14362" min="14362" style="209" width="5.42"/>
    <col collapsed="false" customWidth="true" hidden="false" outlineLevel="0" max="14363" min="14363" style="209" width="2"/>
    <col collapsed="false" customWidth="true" hidden="false" outlineLevel="0" max="14364" min="14364" style="209" width="14.57"/>
    <col collapsed="false" customWidth="false" hidden="false" outlineLevel="0" max="14592" min="14365" style="209" width="9.14"/>
    <col collapsed="false" customWidth="true" hidden="false" outlineLevel="0" max="14593" min="14593" style="209" width="19.29"/>
    <col collapsed="false" customWidth="true" hidden="false" outlineLevel="0" max="14595" min="14594" style="209" width="3.29"/>
    <col collapsed="false" customWidth="true" hidden="false" outlineLevel="0" max="14596" min="14596" style="209" width="3.57"/>
    <col collapsed="false" customWidth="true" hidden="false" outlineLevel="0" max="14597" min="14597" style="209" width="2.86"/>
    <col collapsed="false" customWidth="true" hidden="false" outlineLevel="0" max="14598" min="14598" style="209" width="3.29"/>
    <col collapsed="false" customWidth="true" hidden="false" outlineLevel="0" max="14599" min="14599" style="209" width="6.85"/>
    <col collapsed="false" customWidth="true" hidden="false" outlineLevel="0" max="14600" min="14600" style="209" width="3"/>
    <col collapsed="false" customWidth="true" hidden="false" outlineLevel="0" max="14601" min="14601" style="209" width="2.16"/>
    <col collapsed="false" customWidth="true" hidden="false" outlineLevel="0" max="14602" min="14602" style="209" width="2.29"/>
    <col collapsed="false" customWidth="true" hidden="false" outlineLevel="0" max="14603" min="14603" style="209" width="2.16"/>
    <col collapsed="false" customWidth="true" hidden="false" outlineLevel="0" max="14604" min="14604" style="209" width="4.71"/>
    <col collapsed="false" customWidth="true" hidden="false" outlineLevel="0" max="14605" min="14605" style="209" width="3.15"/>
    <col collapsed="false" customWidth="true" hidden="false" outlineLevel="0" max="14606" min="14606" style="209" width="2.71"/>
    <col collapsed="false" customWidth="true" hidden="false" outlineLevel="0" max="14607" min="14607" style="209" width="9.86"/>
    <col collapsed="false" customWidth="false" hidden="false" outlineLevel="0" max="14613" min="14608" style="209" width="9.14"/>
    <col collapsed="false" customWidth="true" hidden="false" outlineLevel="0" max="14614" min="14614" style="209" width="18.14"/>
    <col collapsed="false" customWidth="true" hidden="false" outlineLevel="0" max="14615" min="14615" style="209" width="6.43"/>
    <col collapsed="false" customWidth="true" hidden="false" outlineLevel="0" max="14616" min="14616" style="209" width="2.16"/>
    <col collapsed="false" customWidth="true" hidden="false" outlineLevel="0" max="14617" min="14617" style="209" width="11.43"/>
    <col collapsed="false" customWidth="true" hidden="false" outlineLevel="0" max="14618" min="14618" style="209" width="5.42"/>
    <col collapsed="false" customWidth="true" hidden="false" outlineLevel="0" max="14619" min="14619" style="209" width="2"/>
    <col collapsed="false" customWidth="true" hidden="false" outlineLevel="0" max="14620" min="14620" style="209" width="14.57"/>
    <col collapsed="false" customWidth="false" hidden="false" outlineLevel="0" max="14848" min="14621" style="209" width="9.14"/>
    <col collapsed="false" customWidth="true" hidden="false" outlineLevel="0" max="14849" min="14849" style="209" width="19.29"/>
    <col collapsed="false" customWidth="true" hidden="false" outlineLevel="0" max="14851" min="14850" style="209" width="3.29"/>
    <col collapsed="false" customWidth="true" hidden="false" outlineLevel="0" max="14852" min="14852" style="209" width="3.57"/>
    <col collapsed="false" customWidth="true" hidden="false" outlineLevel="0" max="14853" min="14853" style="209" width="2.86"/>
    <col collapsed="false" customWidth="true" hidden="false" outlineLevel="0" max="14854" min="14854" style="209" width="3.29"/>
    <col collapsed="false" customWidth="true" hidden="false" outlineLevel="0" max="14855" min="14855" style="209" width="6.85"/>
    <col collapsed="false" customWidth="true" hidden="false" outlineLevel="0" max="14856" min="14856" style="209" width="3"/>
    <col collapsed="false" customWidth="true" hidden="false" outlineLevel="0" max="14857" min="14857" style="209" width="2.16"/>
    <col collapsed="false" customWidth="true" hidden="false" outlineLevel="0" max="14858" min="14858" style="209" width="2.29"/>
    <col collapsed="false" customWidth="true" hidden="false" outlineLevel="0" max="14859" min="14859" style="209" width="2.16"/>
    <col collapsed="false" customWidth="true" hidden="false" outlineLevel="0" max="14860" min="14860" style="209" width="4.71"/>
    <col collapsed="false" customWidth="true" hidden="false" outlineLevel="0" max="14861" min="14861" style="209" width="3.15"/>
    <col collapsed="false" customWidth="true" hidden="false" outlineLevel="0" max="14862" min="14862" style="209" width="2.71"/>
    <col collapsed="false" customWidth="true" hidden="false" outlineLevel="0" max="14863" min="14863" style="209" width="9.86"/>
    <col collapsed="false" customWidth="false" hidden="false" outlineLevel="0" max="14869" min="14864" style="209" width="9.14"/>
    <col collapsed="false" customWidth="true" hidden="false" outlineLevel="0" max="14870" min="14870" style="209" width="18.14"/>
    <col collapsed="false" customWidth="true" hidden="false" outlineLevel="0" max="14871" min="14871" style="209" width="6.43"/>
    <col collapsed="false" customWidth="true" hidden="false" outlineLevel="0" max="14872" min="14872" style="209" width="2.16"/>
    <col collapsed="false" customWidth="true" hidden="false" outlineLevel="0" max="14873" min="14873" style="209" width="11.43"/>
    <col collapsed="false" customWidth="true" hidden="false" outlineLevel="0" max="14874" min="14874" style="209" width="5.42"/>
    <col collapsed="false" customWidth="true" hidden="false" outlineLevel="0" max="14875" min="14875" style="209" width="2"/>
    <col collapsed="false" customWidth="true" hidden="false" outlineLevel="0" max="14876" min="14876" style="209" width="14.57"/>
    <col collapsed="false" customWidth="false" hidden="false" outlineLevel="0" max="15104" min="14877" style="209" width="9.14"/>
    <col collapsed="false" customWidth="true" hidden="false" outlineLevel="0" max="15105" min="15105" style="209" width="19.29"/>
    <col collapsed="false" customWidth="true" hidden="false" outlineLevel="0" max="15107" min="15106" style="209" width="3.29"/>
    <col collapsed="false" customWidth="true" hidden="false" outlineLevel="0" max="15108" min="15108" style="209" width="3.57"/>
    <col collapsed="false" customWidth="true" hidden="false" outlineLevel="0" max="15109" min="15109" style="209" width="2.86"/>
    <col collapsed="false" customWidth="true" hidden="false" outlineLevel="0" max="15110" min="15110" style="209" width="3.29"/>
    <col collapsed="false" customWidth="true" hidden="false" outlineLevel="0" max="15111" min="15111" style="209" width="6.85"/>
    <col collapsed="false" customWidth="true" hidden="false" outlineLevel="0" max="15112" min="15112" style="209" width="3"/>
    <col collapsed="false" customWidth="true" hidden="false" outlineLevel="0" max="15113" min="15113" style="209" width="2.16"/>
    <col collapsed="false" customWidth="true" hidden="false" outlineLevel="0" max="15114" min="15114" style="209" width="2.29"/>
    <col collapsed="false" customWidth="true" hidden="false" outlineLevel="0" max="15115" min="15115" style="209" width="2.16"/>
    <col collapsed="false" customWidth="true" hidden="false" outlineLevel="0" max="15116" min="15116" style="209" width="4.71"/>
    <col collapsed="false" customWidth="true" hidden="false" outlineLevel="0" max="15117" min="15117" style="209" width="3.15"/>
    <col collapsed="false" customWidth="true" hidden="false" outlineLevel="0" max="15118" min="15118" style="209" width="2.71"/>
    <col collapsed="false" customWidth="true" hidden="false" outlineLevel="0" max="15119" min="15119" style="209" width="9.86"/>
    <col collapsed="false" customWidth="false" hidden="false" outlineLevel="0" max="15125" min="15120" style="209" width="9.14"/>
    <col collapsed="false" customWidth="true" hidden="false" outlineLevel="0" max="15126" min="15126" style="209" width="18.14"/>
    <col collapsed="false" customWidth="true" hidden="false" outlineLevel="0" max="15127" min="15127" style="209" width="6.43"/>
    <col collapsed="false" customWidth="true" hidden="false" outlineLevel="0" max="15128" min="15128" style="209" width="2.16"/>
    <col collapsed="false" customWidth="true" hidden="false" outlineLevel="0" max="15129" min="15129" style="209" width="11.43"/>
    <col collapsed="false" customWidth="true" hidden="false" outlineLevel="0" max="15130" min="15130" style="209" width="5.42"/>
    <col collapsed="false" customWidth="true" hidden="false" outlineLevel="0" max="15131" min="15131" style="209" width="2"/>
    <col collapsed="false" customWidth="true" hidden="false" outlineLevel="0" max="15132" min="15132" style="209" width="14.57"/>
    <col collapsed="false" customWidth="false" hidden="false" outlineLevel="0" max="15360" min="15133" style="209" width="9.14"/>
    <col collapsed="false" customWidth="true" hidden="false" outlineLevel="0" max="15361" min="15361" style="209" width="19.29"/>
    <col collapsed="false" customWidth="true" hidden="false" outlineLevel="0" max="15363" min="15362" style="209" width="3.29"/>
    <col collapsed="false" customWidth="true" hidden="false" outlineLevel="0" max="15364" min="15364" style="209" width="3.57"/>
    <col collapsed="false" customWidth="true" hidden="false" outlineLevel="0" max="15365" min="15365" style="209" width="2.86"/>
    <col collapsed="false" customWidth="true" hidden="false" outlineLevel="0" max="15366" min="15366" style="209" width="3.29"/>
    <col collapsed="false" customWidth="true" hidden="false" outlineLevel="0" max="15367" min="15367" style="209" width="6.85"/>
    <col collapsed="false" customWidth="true" hidden="false" outlineLevel="0" max="15368" min="15368" style="209" width="3"/>
    <col collapsed="false" customWidth="true" hidden="false" outlineLevel="0" max="15369" min="15369" style="209" width="2.16"/>
    <col collapsed="false" customWidth="true" hidden="false" outlineLevel="0" max="15370" min="15370" style="209" width="2.29"/>
    <col collapsed="false" customWidth="true" hidden="false" outlineLevel="0" max="15371" min="15371" style="209" width="2.16"/>
    <col collapsed="false" customWidth="true" hidden="false" outlineLevel="0" max="15372" min="15372" style="209" width="4.71"/>
    <col collapsed="false" customWidth="true" hidden="false" outlineLevel="0" max="15373" min="15373" style="209" width="3.15"/>
    <col collapsed="false" customWidth="true" hidden="false" outlineLevel="0" max="15374" min="15374" style="209" width="2.71"/>
    <col collapsed="false" customWidth="true" hidden="false" outlineLevel="0" max="15375" min="15375" style="209" width="9.86"/>
    <col collapsed="false" customWidth="false" hidden="false" outlineLevel="0" max="15381" min="15376" style="209" width="9.14"/>
    <col collapsed="false" customWidth="true" hidden="false" outlineLevel="0" max="15382" min="15382" style="209" width="18.14"/>
    <col collapsed="false" customWidth="true" hidden="false" outlineLevel="0" max="15383" min="15383" style="209" width="6.43"/>
    <col collapsed="false" customWidth="true" hidden="false" outlineLevel="0" max="15384" min="15384" style="209" width="2.16"/>
    <col collapsed="false" customWidth="true" hidden="false" outlineLevel="0" max="15385" min="15385" style="209" width="11.43"/>
    <col collapsed="false" customWidth="true" hidden="false" outlineLevel="0" max="15386" min="15386" style="209" width="5.42"/>
    <col collapsed="false" customWidth="true" hidden="false" outlineLevel="0" max="15387" min="15387" style="209" width="2"/>
    <col collapsed="false" customWidth="true" hidden="false" outlineLevel="0" max="15388" min="15388" style="209" width="14.57"/>
    <col collapsed="false" customWidth="false" hidden="false" outlineLevel="0" max="15616" min="15389" style="209" width="9.14"/>
    <col collapsed="false" customWidth="true" hidden="false" outlineLevel="0" max="15617" min="15617" style="209" width="19.29"/>
    <col collapsed="false" customWidth="true" hidden="false" outlineLevel="0" max="15619" min="15618" style="209" width="3.29"/>
    <col collapsed="false" customWidth="true" hidden="false" outlineLevel="0" max="15620" min="15620" style="209" width="3.57"/>
    <col collapsed="false" customWidth="true" hidden="false" outlineLevel="0" max="15621" min="15621" style="209" width="2.86"/>
    <col collapsed="false" customWidth="true" hidden="false" outlineLevel="0" max="15622" min="15622" style="209" width="3.29"/>
    <col collapsed="false" customWidth="true" hidden="false" outlineLevel="0" max="15623" min="15623" style="209" width="6.85"/>
    <col collapsed="false" customWidth="true" hidden="false" outlineLevel="0" max="15624" min="15624" style="209" width="3"/>
    <col collapsed="false" customWidth="true" hidden="false" outlineLevel="0" max="15625" min="15625" style="209" width="2.16"/>
    <col collapsed="false" customWidth="true" hidden="false" outlineLevel="0" max="15626" min="15626" style="209" width="2.29"/>
    <col collapsed="false" customWidth="true" hidden="false" outlineLevel="0" max="15627" min="15627" style="209" width="2.16"/>
    <col collapsed="false" customWidth="true" hidden="false" outlineLevel="0" max="15628" min="15628" style="209" width="4.71"/>
    <col collapsed="false" customWidth="true" hidden="false" outlineLevel="0" max="15629" min="15629" style="209" width="3.15"/>
    <col collapsed="false" customWidth="true" hidden="false" outlineLevel="0" max="15630" min="15630" style="209" width="2.71"/>
    <col collapsed="false" customWidth="true" hidden="false" outlineLevel="0" max="15631" min="15631" style="209" width="9.86"/>
    <col collapsed="false" customWidth="false" hidden="false" outlineLevel="0" max="15637" min="15632" style="209" width="9.14"/>
    <col collapsed="false" customWidth="true" hidden="false" outlineLevel="0" max="15638" min="15638" style="209" width="18.14"/>
    <col collapsed="false" customWidth="true" hidden="false" outlineLevel="0" max="15639" min="15639" style="209" width="6.43"/>
    <col collapsed="false" customWidth="true" hidden="false" outlineLevel="0" max="15640" min="15640" style="209" width="2.16"/>
    <col collapsed="false" customWidth="true" hidden="false" outlineLevel="0" max="15641" min="15641" style="209" width="11.43"/>
    <col collapsed="false" customWidth="true" hidden="false" outlineLevel="0" max="15642" min="15642" style="209" width="5.42"/>
    <col collapsed="false" customWidth="true" hidden="false" outlineLevel="0" max="15643" min="15643" style="209" width="2"/>
    <col collapsed="false" customWidth="true" hidden="false" outlineLevel="0" max="15644" min="15644" style="209" width="14.57"/>
    <col collapsed="false" customWidth="false" hidden="false" outlineLevel="0" max="15872" min="15645" style="209" width="9.14"/>
    <col collapsed="false" customWidth="true" hidden="false" outlineLevel="0" max="15873" min="15873" style="209" width="19.29"/>
    <col collapsed="false" customWidth="true" hidden="false" outlineLevel="0" max="15875" min="15874" style="209" width="3.29"/>
    <col collapsed="false" customWidth="true" hidden="false" outlineLevel="0" max="15876" min="15876" style="209" width="3.57"/>
    <col collapsed="false" customWidth="true" hidden="false" outlineLevel="0" max="15877" min="15877" style="209" width="2.86"/>
    <col collapsed="false" customWidth="true" hidden="false" outlineLevel="0" max="15878" min="15878" style="209" width="3.29"/>
    <col collapsed="false" customWidth="true" hidden="false" outlineLevel="0" max="15879" min="15879" style="209" width="6.85"/>
    <col collapsed="false" customWidth="true" hidden="false" outlineLevel="0" max="15880" min="15880" style="209" width="3"/>
    <col collapsed="false" customWidth="true" hidden="false" outlineLevel="0" max="15881" min="15881" style="209" width="2.16"/>
    <col collapsed="false" customWidth="true" hidden="false" outlineLevel="0" max="15882" min="15882" style="209" width="2.29"/>
    <col collapsed="false" customWidth="true" hidden="false" outlineLevel="0" max="15883" min="15883" style="209" width="2.16"/>
    <col collapsed="false" customWidth="true" hidden="false" outlineLevel="0" max="15884" min="15884" style="209" width="4.71"/>
    <col collapsed="false" customWidth="true" hidden="false" outlineLevel="0" max="15885" min="15885" style="209" width="3.15"/>
    <col collapsed="false" customWidth="true" hidden="false" outlineLevel="0" max="15886" min="15886" style="209" width="2.71"/>
    <col collapsed="false" customWidth="true" hidden="false" outlineLevel="0" max="15887" min="15887" style="209" width="9.86"/>
    <col collapsed="false" customWidth="false" hidden="false" outlineLevel="0" max="15893" min="15888" style="209" width="9.14"/>
    <col collapsed="false" customWidth="true" hidden="false" outlineLevel="0" max="15894" min="15894" style="209" width="18.14"/>
    <col collapsed="false" customWidth="true" hidden="false" outlineLevel="0" max="15895" min="15895" style="209" width="6.43"/>
    <col collapsed="false" customWidth="true" hidden="false" outlineLevel="0" max="15896" min="15896" style="209" width="2.16"/>
    <col collapsed="false" customWidth="true" hidden="false" outlineLevel="0" max="15897" min="15897" style="209" width="11.43"/>
    <col collapsed="false" customWidth="true" hidden="false" outlineLevel="0" max="15898" min="15898" style="209" width="5.42"/>
    <col collapsed="false" customWidth="true" hidden="false" outlineLevel="0" max="15899" min="15899" style="209" width="2"/>
    <col collapsed="false" customWidth="true" hidden="false" outlineLevel="0" max="15900" min="15900" style="209" width="14.57"/>
    <col collapsed="false" customWidth="false" hidden="false" outlineLevel="0" max="16128" min="15901" style="209" width="9.14"/>
    <col collapsed="false" customWidth="true" hidden="false" outlineLevel="0" max="16129" min="16129" style="209" width="19.29"/>
    <col collapsed="false" customWidth="true" hidden="false" outlineLevel="0" max="16131" min="16130" style="209" width="3.29"/>
    <col collapsed="false" customWidth="true" hidden="false" outlineLevel="0" max="16132" min="16132" style="209" width="3.57"/>
    <col collapsed="false" customWidth="true" hidden="false" outlineLevel="0" max="16133" min="16133" style="209" width="2.86"/>
    <col collapsed="false" customWidth="true" hidden="false" outlineLevel="0" max="16134" min="16134" style="209" width="3.29"/>
    <col collapsed="false" customWidth="true" hidden="false" outlineLevel="0" max="16135" min="16135" style="209" width="6.85"/>
    <col collapsed="false" customWidth="true" hidden="false" outlineLevel="0" max="16136" min="16136" style="209" width="3"/>
    <col collapsed="false" customWidth="true" hidden="false" outlineLevel="0" max="16137" min="16137" style="209" width="2.16"/>
    <col collapsed="false" customWidth="true" hidden="false" outlineLevel="0" max="16138" min="16138" style="209" width="2.29"/>
    <col collapsed="false" customWidth="true" hidden="false" outlineLevel="0" max="16139" min="16139" style="209" width="2.16"/>
    <col collapsed="false" customWidth="true" hidden="false" outlineLevel="0" max="16140" min="16140" style="209" width="4.71"/>
    <col collapsed="false" customWidth="true" hidden="false" outlineLevel="0" max="16141" min="16141" style="209" width="3.15"/>
    <col collapsed="false" customWidth="true" hidden="false" outlineLevel="0" max="16142" min="16142" style="209" width="2.71"/>
    <col collapsed="false" customWidth="true" hidden="false" outlineLevel="0" max="16143" min="16143" style="209" width="9.86"/>
    <col collapsed="false" customWidth="false" hidden="false" outlineLevel="0" max="16149" min="16144" style="209" width="9.14"/>
    <col collapsed="false" customWidth="true" hidden="false" outlineLevel="0" max="16150" min="16150" style="209" width="18.14"/>
    <col collapsed="false" customWidth="true" hidden="false" outlineLevel="0" max="16151" min="16151" style="209" width="6.43"/>
    <col collapsed="false" customWidth="true" hidden="false" outlineLevel="0" max="16152" min="16152" style="209" width="2.16"/>
    <col collapsed="false" customWidth="true" hidden="false" outlineLevel="0" max="16153" min="16153" style="209" width="11.43"/>
    <col collapsed="false" customWidth="true" hidden="false" outlineLevel="0" max="16154" min="16154" style="209" width="5.42"/>
    <col collapsed="false" customWidth="true" hidden="false" outlineLevel="0" max="16155" min="16155" style="209" width="2"/>
    <col collapsed="false" customWidth="true" hidden="false" outlineLevel="0" max="16156" min="16156" style="209" width="14.57"/>
    <col collapsed="false" customWidth="false" hidden="false" outlineLevel="0" max="16384" min="16157" style="209" width="9.14"/>
  </cols>
  <sheetData>
    <row r="1" customFormat="false" ht="15.75" hidden="false" customHeight="true" outlineLevel="0" collapsed="false">
      <c r="A1" s="208" t="s">
        <v>0</v>
      </c>
      <c r="B1" s="208"/>
      <c r="C1" s="208"/>
      <c r="D1" s="208"/>
      <c r="E1" s="208"/>
      <c r="F1" s="208"/>
      <c r="G1" s="208"/>
      <c r="H1" s="208"/>
      <c r="I1" s="208"/>
      <c r="J1" s="208"/>
      <c r="K1" s="208"/>
      <c r="L1" s="208"/>
      <c r="M1" s="208"/>
      <c r="N1" s="208"/>
      <c r="O1" s="208"/>
      <c r="P1" s="208"/>
      <c r="Q1" s="208"/>
      <c r="R1" s="208"/>
      <c r="S1" s="208"/>
      <c r="T1" s="208"/>
      <c r="U1" s="208"/>
      <c r="V1" s="208"/>
    </row>
    <row r="2" customFormat="false" ht="15.75" hidden="false" customHeight="true" outlineLevel="0" collapsed="false">
      <c r="A2" s="260" t="s">
        <v>227</v>
      </c>
      <c r="B2" s="260"/>
      <c r="C2" s="260"/>
      <c r="D2" s="260"/>
      <c r="E2" s="260"/>
      <c r="F2" s="260"/>
      <c r="G2" s="260"/>
      <c r="H2" s="260"/>
      <c r="I2" s="260"/>
      <c r="J2" s="260"/>
      <c r="K2" s="260"/>
      <c r="L2" s="260"/>
      <c r="M2" s="260"/>
      <c r="N2" s="211" t="s">
        <v>330</v>
      </c>
      <c r="O2" s="211"/>
      <c r="P2" s="211"/>
      <c r="Q2" s="211"/>
      <c r="R2" s="211"/>
      <c r="S2" s="211"/>
      <c r="T2" s="211"/>
      <c r="U2" s="211"/>
      <c r="V2" s="211"/>
    </row>
    <row r="4" customFormat="false" ht="15.75" hidden="false" customHeight="true" outlineLevel="0" collapsed="false">
      <c r="A4" s="212" t="s">
        <v>231</v>
      </c>
      <c r="B4" s="212"/>
      <c r="C4" s="212"/>
      <c r="D4" s="212"/>
      <c r="E4" s="212"/>
      <c r="F4" s="212"/>
      <c r="G4" s="212"/>
      <c r="H4" s="212"/>
      <c r="I4" s="212"/>
      <c r="J4" s="212"/>
      <c r="K4" s="212"/>
      <c r="L4" s="212"/>
      <c r="M4" s="212"/>
      <c r="N4" s="212"/>
      <c r="O4" s="212"/>
      <c r="P4" s="212"/>
      <c r="Q4" s="212"/>
      <c r="R4" s="212"/>
      <c r="S4" s="212"/>
      <c r="T4" s="212"/>
      <c r="U4" s="212"/>
      <c r="V4" s="212"/>
    </row>
    <row r="5" customFormat="false" ht="15.75" hidden="false" customHeight="false" outlineLevel="0" collapsed="false">
      <c r="A5" s="214"/>
      <c r="B5" s="214"/>
      <c r="C5" s="214"/>
      <c r="D5" s="214"/>
      <c r="E5" s="214"/>
      <c r="F5" s="214"/>
      <c r="G5" s="214"/>
      <c r="H5" s="214"/>
      <c r="I5" s="214"/>
      <c r="J5" s="214"/>
      <c r="K5" s="214"/>
      <c r="L5" s="214"/>
      <c r="M5" s="214"/>
      <c r="N5" s="214"/>
      <c r="O5" s="214"/>
      <c r="P5" s="214"/>
      <c r="Q5" s="214"/>
      <c r="R5" s="214"/>
      <c r="S5" s="214"/>
      <c r="T5" s="214"/>
      <c r="U5" s="214"/>
      <c r="V5" s="214"/>
    </row>
    <row r="6" customFormat="false" ht="15.75" hidden="false" customHeight="true" outlineLevel="0" collapsed="false">
      <c r="A6" s="215" t="s">
        <v>232</v>
      </c>
      <c r="B6" s="260" t="s">
        <v>331</v>
      </c>
      <c r="C6" s="260"/>
      <c r="D6" s="260"/>
      <c r="E6" s="260"/>
      <c r="F6" s="260"/>
      <c r="G6" s="260"/>
      <c r="H6" s="260"/>
      <c r="I6" s="260"/>
      <c r="J6" s="260"/>
      <c r="K6" s="260"/>
      <c r="L6" s="260"/>
      <c r="M6" s="260"/>
      <c r="N6" s="260"/>
      <c r="O6" s="260"/>
      <c r="P6" s="260"/>
      <c r="Q6" s="217"/>
      <c r="R6" s="217"/>
      <c r="S6" s="217"/>
      <c r="T6" s="217"/>
      <c r="U6" s="217"/>
      <c r="V6" s="217"/>
    </row>
    <row r="7" customFormat="false" ht="15.75" hidden="false" customHeight="true" outlineLevel="0" collapsed="false">
      <c r="A7" s="215" t="s">
        <v>235</v>
      </c>
      <c r="B7" s="260" t="s">
        <v>236</v>
      </c>
      <c r="C7" s="260"/>
      <c r="D7" s="260"/>
      <c r="E7" s="260"/>
      <c r="F7" s="260"/>
      <c r="G7" s="260"/>
      <c r="H7" s="260"/>
      <c r="I7" s="260"/>
      <c r="J7" s="260"/>
      <c r="K7" s="260"/>
      <c r="L7" s="260"/>
      <c r="M7" s="260"/>
      <c r="N7" s="260"/>
      <c r="O7" s="260"/>
      <c r="P7" s="260"/>
      <c r="Q7" s="228" t="s">
        <v>237</v>
      </c>
      <c r="R7" s="228"/>
      <c r="S7" s="228"/>
      <c r="T7" s="228"/>
      <c r="U7" s="228"/>
      <c r="V7" s="228"/>
    </row>
    <row r="8" customFormat="false" ht="15.75" hidden="false" customHeight="true" outlineLevel="0" collapsed="false">
      <c r="A8" s="215" t="s">
        <v>238</v>
      </c>
      <c r="B8" s="260" t="s">
        <v>239</v>
      </c>
      <c r="C8" s="260"/>
      <c r="D8" s="260"/>
      <c r="E8" s="260"/>
      <c r="F8" s="260"/>
      <c r="G8" s="260"/>
      <c r="H8" s="260"/>
      <c r="I8" s="260"/>
      <c r="J8" s="260"/>
      <c r="K8" s="260"/>
      <c r="L8" s="260"/>
      <c r="M8" s="260"/>
      <c r="N8" s="260"/>
      <c r="O8" s="260"/>
      <c r="P8" s="260"/>
      <c r="Q8" s="228" t="s">
        <v>332</v>
      </c>
      <c r="R8" s="228"/>
      <c r="S8" s="228"/>
      <c r="T8" s="228"/>
      <c r="U8" s="228"/>
      <c r="V8" s="228"/>
    </row>
    <row r="9" customFormat="false" ht="15.75" hidden="false" customHeight="true" outlineLevel="0" collapsed="false">
      <c r="A9" s="215" t="s">
        <v>240</v>
      </c>
      <c r="B9" s="260" t="s">
        <v>244</v>
      </c>
      <c r="C9" s="260"/>
      <c r="D9" s="260"/>
      <c r="E9" s="260"/>
      <c r="F9" s="260"/>
      <c r="G9" s="260"/>
      <c r="H9" s="260"/>
      <c r="I9" s="260"/>
      <c r="J9" s="260"/>
      <c r="K9" s="260"/>
      <c r="L9" s="260"/>
      <c r="M9" s="260"/>
      <c r="N9" s="260"/>
      <c r="O9" s="260"/>
      <c r="P9" s="260"/>
      <c r="Q9" s="228" t="n">
        <v>12</v>
      </c>
      <c r="R9" s="228"/>
      <c r="S9" s="228"/>
      <c r="T9" s="228"/>
      <c r="U9" s="228"/>
      <c r="V9" s="228"/>
    </row>
    <row r="11" customFormat="false" ht="15.75" hidden="false" customHeight="true" outlineLevel="0" collapsed="false">
      <c r="A11" s="212" t="s">
        <v>333</v>
      </c>
      <c r="B11" s="212"/>
      <c r="C11" s="212"/>
      <c r="D11" s="212"/>
      <c r="E11" s="212"/>
      <c r="F11" s="212"/>
      <c r="G11" s="212"/>
      <c r="H11" s="212"/>
      <c r="I11" s="212"/>
      <c r="J11" s="212"/>
      <c r="K11" s="212"/>
      <c r="L11" s="212"/>
      <c r="M11" s="212"/>
      <c r="N11" s="212"/>
      <c r="O11" s="212"/>
      <c r="P11" s="212"/>
      <c r="Q11" s="212"/>
      <c r="R11" s="212"/>
      <c r="S11" s="212"/>
      <c r="T11" s="212"/>
      <c r="U11" s="212"/>
      <c r="V11" s="212"/>
    </row>
    <row r="12" customFormat="false" ht="15.75" hidden="false" customHeight="false" outlineLevel="0" collapsed="false">
      <c r="A12" s="222"/>
      <c r="B12" s="222"/>
      <c r="C12" s="222"/>
      <c r="D12" s="222"/>
      <c r="E12" s="222"/>
      <c r="F12" s="222"/>
      <c r="G12" s="222"/>
      <c r="H12" s="222"/>
      <c r="I12" s="222"/>
      <c r="J12" s="222"/>
      <c r="K12" s="222"/>
      <c r="L12" s="222"/>
      <c r="M12" s="222"/>
      <c r="N12" s="222"/>
      <c r="O12" s="222"/>
      <c r="P12" s="222"/>
      <c r="Q12" s="222"/>
      <c r="R12" s="222"/>
      <c r="S12" s="222"/>
      <c r="T12" s="222"/>
      <c r="U12" s="222"/>
      <c r="V12" s="222"/>
    </row>
    <row r="13" customFormat="false" ht="42.75" hidden="false" customHeight="true" outlineLevel="0" collapsed="false">
      <c r="A13" s="223" t="s">
        <v>245</v>
      </c>
      <c r="B13" s="261" t="s">
        <v>245</v>
      </c>
      <c r="C13" s="261"/>
      <c r="D13" s="261"/>
      <c r="E13" s="261"/>
      <c r="F13" s="261"/>
      <c r="G13" s="261"/>
      <c r="H13" s="261"/>
      <c r="I13" s="261"/>
      <c r="J13" s="261"/>
      <c r="K13" s="261"/>
      <c r="L13" s="261"/>
      <c r="M13" s="261"/>
      <c r="N13" s="261" t="s">
        <v>246</v>
      </c>
      <c r="O13" s="261"/>
      <c r="P13" s="261"/>
      <c r="Q13" s="261"/>
      <c r="R13" s="261"/>
      <c r="S13" s="261"/>
      <c r="T13" s="223" t="s">
        <v>247</v>
      </c>
      <c r="U13" s="223"/>
      <c r="V13" s="223"/>
      <c r="W13" s="223" t="s">
        <v>334</v>
      </c>
      <c r="X13" s="223" t="s">
        <v>335</v>
      </c>
      <c r="Y13" s="223"/>
      <c r="Z13" s="223" t="s">
        <v>336</v>
      </c>
      <c r="AA13" s="223"/>
      <c r="AB13" s="223"/>
    </row>
    <row r="14" s="226" customFormat="true" ht="69.75" hidden="false" customHeight="true" outlineLevel="0" collapsed="false">
      <c r="A14" s="225" t="n">
        <v>1</v>
      </c>
      <c r="B14" s="260" t="s">
        <v>248</v>
      </c>
      <c r="C14" s="260"/>
      <c r="D14" s="260"/>
      <c r="E14" s="260"/>
      <c r="F14" s="260"/>
      <c r="G14" s="260"/>
      <c r="H14" s="260"/>
      <c r="I14" s="260"/>
      <c r="J14" s="260"/>
      <c r="K14" s="260"/>
      <c r="L14" s="260"/>
      <c r="M14" s="260"/>
      <c r="N14" s="262" t="s">
        <v>249</v>
      </c>
      <c r="O14" s="262"/>
      <c r="P14" s="262"/>
      <c r="Q14" s="262"/>
      <c r="R14" s="262"/>
      <c r="S14" s="262"/>
      <c r="T14" s="262" t="n">
        <v>2</v>
      </c>
      <c r="U14" s="262"/>
      <c r="V14" s="262"/>
      <c r="W14" s="263" t="n">
        <f aca="false">'Vigia diurno'!E128*T14</f>
        <v>23461.8763798883</v>
      </c>
      <c r="X14" s="263"/>
      <c r="Y14" s="263"/>
      <c r="Z14" s="263" t="n">
        <f aca="false">TRUNC((W14*12),2)</f>
        <v>281542.51</v>
      </c>
      <c r="AA14" s="263"/>
      <c r="AB14" s="263"/>
      <c r="AC14" s="264"/>
    </row>
    <row r="15" s="226" customFormat="true" ht="72" hidden="false" customHeight="true" outlineLevel="0" collapsed="false">
      <c r="A15" s="225" t="n">
        <v>2</v>
      </c>
      <c r="B15" s="260" t="s">
        <v>325</v>
      </c>
      <c r="C15" s="260"/>
      <c r="D15" s="260"/>
      <c r="E15" s="260"/>
      <c r="F15" s="260"/>
      <c r="G15" s="260"/>
      <c r="H15" s="260"/>
      <c r="I15" s="260"/>
      <c r="J15" s="260"/>
      <c r="K15" s="260"/>
      <c r="L15" s="260"/>
      <c r="M15" s="260"/>
      <c r="N15" s="262" t="s">
        <v>249</v>
      </c>
      <c r="O15" s="262"/>
      <c r="P15" s="262"/>
      <c r="Q15" s="262"/>
      <c r="R15" s="262"/>
      <c r="S15" s="262"/>
      <c r="T15" s="262" t="n">
        <v>2</v>
      </c>
      <c r="U15" s="262"/>
      <c r="V15" s="262"/>
      <c r="W15" s="263" t="n">
        <f aca="false">'Vigia noturno'!E128*Total!T15</f>
        <v>27550.4585600577</v>
      </c>
      <c r="X15" s="263"/>
      <c r="Y15" s="263"/>
      <c r="Z15" s="263" t="n">
        <f aca="false">TRUNC((W15*12),2)</f>
        <v>330605.5</v>
      </c>
      <c r="AA15" s="263"/>
      <c r="AB15" s="263"/>
      <c r="AC15" s="264"/>
    </row>
    <row r="17" customFormat="false" ht="22.05" hidden="false" customHeight="false" outlineLevel="0" collapsed="false">
      <c r="T17" s="265" t="s">
        <v>66</v>
      </c>
      <c r="U17" s="265"/>
      <c r="V17" s="265"/>
      <c r="W17" s="266" t="n">
        <f aca="false">SUM(W14:Y15)</f>
        <v>51012.334939946</v>
      </c>
      <c r="X17" s="266"/>
      <c r="Y17" s="266"/>
      <c r="Z17" s="266" t="n">
        <f aca="false">SUM(Z14:AB15)</f>
        <v>612148.01</v>
      </c>
      <c r="AA17" s="266"/>
      <c r="AB17" s="266"/>
    </row>
    <row r="18" customFormat="false" ht="22.05" hidden="false" customHeight="false" outlineLevel="0" collapsed="false">
      <c r="T18" s="267"/>
      <c r="U18" s="267"/>
      <c r="V18" s="267"/>
      <c r="W18" s="268"/>
      <c r="X18" s="269"/>
      <c r="Y18" s="269"/>
      <c r="Z18" s="268"/>
      <c r="AA18" s="269"/>
      <c r="AB18" s="269"/>
    </row>
    <row r="19" customFormat="false" ht="17.35" hidden="false" customHeight="true" outlineLevel="0" collapsed="false">
      <c r="B19" s="260" t="s">
        <v>337</v>
      </c>
      <c r="C19" s="260"/>
      <c r="D19" s="260"/>
      <c r="E19" s="260"/>
      <c r="F19" s="260"/>
      <c r="G19" s="260"/>
      <c r="H19" s="260"/>
      <c r="I19" s="260"/>
      <c r="J19" s="260"/>
      <c r="K19" s="260"/>
      <c r="L19" s="260"/>
      <c r="M19" s="260"/>
      <c r="N19" s="270" t="s">
        <v>334</v>
      </c>
      <c r="O19" s="270"/>
      <c r="P19" s="270"/>
      <c r="Q19" s="270"/>
      <c r="R19" s="270"/>
      <c r="S19" s="270"/>
      <c r="T19" s="262" t="s">
        <v>336</v>
      </c>
      <c r="U19" s="262"/>
      <c r="V19" s="262"/>
      <c r="W19" s="268"/>
      <c r="X19" s="269"/>
      <c r="Y19" s="269"/>
      <c r="Z19" s="268"/>
      <c r="AA19" s="269"/>
      <c r="AB19" s="269"/>
    </row>
    <row r="20" customFormat="false" ht="69" hidden="false" customHeight="true" outlineLevel="0" collapsed="false">
      <c r="B20" s="260" t="s">
        <v>338</v>
      </c>
      <c r="C20" s="260"/>
      <c r="D20" s="260"/>
      <c r="E20" s="260"/>
      <c r="F20" s="260"/>
      <c r="G20" s="260"/>
      <c r="H20" s="260"/>
      <c r="I20" s="260"/>
      <c r="J20" s="260"/>
      <c r="K20" s="260"/>
      <c r="L20" s="260"/>
      <c r="M20" s="260"/>
      <c r="N20" s="270" t="n">
        <f aca="false">'Vigia diurno'!C122*4+'Vigia noturno'!C122*4</f>
        <v>37722.6144600525</v>
      </c>
      <c r="O20" s="270"/>
      <c r="P20" s="270"/>
      <c r="Q20" s="270"/>
      <c r="R20" s="270"/>
      <c r="S20" s="270"/>
      <c r="T20" s="271" t="n">
        <f aca="false">TRUNC(N20*12,2)</f>
        <v>452671.37</v>
      </c>
      <c r="U20" s="271"/>
      <c r="V20" s="271"/>
      <c r="W20" s="268"/>
      <c r="X20" s="269"/>
      <c r="Y20" s="269"/>
      <c r="Z20" s="268"/>
      <c r="AA20" s="269"/>
      <c r="AB20" s="269"/>
    </row>
    <row r="21" customFormat="false" ht="72.75" hidden="false" customHeight="true" outlineLevel="0" collapsed="false">
      <c r="B21" s="260" t="s">
        <v>339</v>
      </c>
      <c r="C21" s="260"/>
      <c r="D21" s="260"/>
      <c r="E21" s="260"/>
      <c r="F21" s="260"/>
      <c r="G21" s="260"/>
      <c r="H21" s="260"/>
      <c r="I21" s="260"/>
      <c r="J21" s="260"/>
      <c r="K21" s="260"/>
      <c r="L21" s="260"/>
      <c r="M21" s="260"/>
      <c r="N21" s="270" t="n">
        <f aca="false">'Vigia diurno'!C123*4+'Vigia noturno'!C123*4</f>
        <v>13289.7204798935</v>
      </c>
      <c r="O21" s="270"/>
      <c r="P21" s="270"/>
      <c r="Q21" s="270"/>
      <c r="R21" s="270"/>
      <c r="S21" s="270"/>
      <c r="T21" s="271" t="n">
        <f aca="false">TRUNC(N21*12,2)</f>
        <v>159476.64</v>
      </c>
      <c r="U21" s="271"/>
      <c r="V21" s="271"/>
      <c r="W21" s="268"/>
      <c r="X21" s="269"/>
      <c r="Y21" s="269"/>
      <c r="Z21" s="268"/>
      <c r="AA21" s="269"/>
      <c r="AB21" s="269"/>
    </row>
    <row r="22" customFormat="false" ht="17.35" hidden="false" customHeight="false" outlineLevel="0" collapsed="false">
      <c r="W22" s="268"/>
      <c r="X22" s="269"/>
      <c r="Y22" s="269"/>
      <c r="Z22" s="268"/>
      <c r="AA22" s="269"/>
      <c r="AB22" s="269"/>
    </row>
    <row r="23" customFormat="false" ht="17.35" hidden="false" customHeight="false" outlineLevel="0" collapsed="false">
      <c r="W23" s="268"/>
      <c r="X23" s="269"/>
      <c r="Y23" s="269"/>
      <c r="Z23" s="268"/>
      <c r="AA23" s="269"/>
      <c r="AB23" s="269"/>
    </row>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0">
    <mergeCell ref="A1:V1"/>
    <mergeCell ref="A2:M2"/>
    <mergeCell ref="N2:V2"/>
    <mergeCell ref="A4:V4"/>
    <mergeCell ref="B6:P6"/>
    <mergeCell ref="Q6:V6"/>
    <mergeCell ref="B7:P7"/>
    <mergeCell ref="Q7:V7"/>
    <mergeCell ref="B8:P8"/>
    <mergeCell ref="Q8:V8"/>
    <mergeCell ref="B9:P9"/>
    <mergeCell ref="Q9:V9"/>
    <mergeCell ref="A11:V11"/>
    <mergeCell ref="B13:M13"/>
    <mergeCell ref="N13:S13"/>
    <mergeCell ref="T13:V13"/>
    <mergeCell ref="W13:Y13"/>
    <mergeCell ref="Z13:AB13"/>
    <mergeCell ref="B14:M14"/>
    <mergeCell ref="N14:S14"/>
    <mergeCell ref="T14:V14"/>
    <mergeCell ref="W14:Y14"/>
    <mergeCell ref="Z14:AB14"/>
    <mergeCell ref="B15:M15"/>
    <mergeCell ref="N15:S15"/>
    <mergeCell ref="T15:V15"/>
    <mergeCell ref="W15:Y15"/>
    <mergeCell ref="Z15:AB15"/>
    <mergeCell ref="T17:V17"/>
    <mergeCell ref="W17:Y17"/>
    <mergeCell ref="Z17:AB17"/>
    <mergeCell ref="B19:M19"/>
    <mergeCell ref="N19:S19"/>
    <mergeCell ref="T19:V19"/>
    <mergeCell ref="B20:M20"/>
    <mergeCell ref="N20:S20"/>
    <mergeCell ref="T20:V20"/>
    <mergeCell ref="B21:M21"/>
    <mergeCell ref="N21:S21"/>
    <mergeCell ref="T21:V21"/>
  </mergeCells>
  <printOptions headings="false" gridLines="false" gridLinesSet="true" horizontalCentered="true" verticalCentered="false"/>
  <pageMargins left="0.511805555555556" right="0.511805555555556" top="0.39375" bottom="0.39375" header="0.511811023622047" footer="0.511811023622047"/>
  <pageSetup paperSize="1" scale="6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N1048576"/>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selection pane="topLeft" activeCell="A15" activeCellId="0" sqref="A15"/>
    </sheetView>
  </sheetViews>
  <sheetFormatPr defaultColWidth="8.6796875" defaultRowHeight="15" zeroHeight="false" outlineLevelRow="0" outlineLevelCol="0"/>
  <cols>
    <col collapsed="false" customWidth="true" hidden="false" outlineLevel="0" max="1" min="1" style="272" width="18.71"/>
    <col collapsed="false" customWidth="true" hidden="false" outlineLevel="0" max="2" min="2" style="272" width="28"/>
    <col collapsed="false" customWidth="true" hidden="false" outlineLevel="0" max="3" min="3" style="272" width="13.71"/>
    <col collapsed="false" customWidth="true" hidden="false" outlineLevel="0" max="4" min="4" style="272" width="13.29"/>
    <col collapsed="false" customWidth="true" hidden="false" outlineLevel="0" max="5" min="5" style="272" width="12.42"/>
    <col collapsed="false" customWidth="true" hidden="false" outlineLevel="0" max="6" min="6" style="272" width="10.57"/>
    <col collapsed="false" customWidth="true" hidden="false" outlineLevel="0" max="9" min="9" style="272" width="12.15"/>
    <col collapsed="false" customWidth="true" hidden="false" outlineLevel="0" max="10" min="10" style="272" width="13.29"/>
    <col collapsed="false" customWidth="true" hidden="false" outlineLevel="0" max="12" min="12" style="272" width="12.15"/>
    <col collapsed="false" customWidth="true" hidden="false" outlineLevel="0" max="14" min="14" style="272" width="12.15"/>
    <col collapsed="false" customWidth="true" hidden="false" outlineLevel="0" max="257" min="257" style="272" width="18.71"/>
    <col collapsed="false" customWidth="true" hidden="false" outlineLevel="0" max="258" min="258" style="272" width="28"/>
    <col collapsed="false" customWidth="true" hidden="false" outlineLevel="0" max="259" min="259" style="272" width="13.71"/>
    <col collapsed="false" customWidth="true" hidden="false" outlineLevel="0" max="260" min="260" style="272" width="13.29"/>
    <col collapsed="false" customWidth="true" hidden="false" outlineLevel="0" max="261" min="261" style="272" width="12.42"/>
    <col collapsed="false" customWidth="true" hidden="false" outlineLevel="0" max="262" min="262" style="272" width="10.57"/>
    <col collapsed="false" customWidth="true" hidden="false" outlineLevel="0" max="265" min="265" style="272" width="12.15"/>
    <col collapsed="false" customWidth="true" hidden="false" outlineLevel="0" max="266" min="266" style="272" width="13.29"/>
    <col collapsed="false" customWidth="true" hidden="false" outlineLevel="0" max="268" min="268" style="272" width="12.15"/>
    <col collapsed="false" customWidth="true" hidden="false" outlineLevel="0" max="270" min="270" style="272" width="12.15"/>
    <col collapsed="false" customWidth="true" hidden="false" outlineLevel="0" max="513" min="513" style="272" width="18.71"/>
    <col collapsed="false" customWidth="true" hidden="false" outlineLevel="0" max="514" min="514" style="272" width="28"/>
    <col collapsed="false" customWidth="true" hidden="false" outlineLevel="0" max="515" min="515" style="272" width="13.71"/>
    <col collapsed="false" customWidth="true" hidden="false" outlineLevel="0" max="516" min="516" style="272" width="13.29"/>
    <col collapsed="false" customWidth="true" hidden="false" outlineLevel="0" max="517" min="517" style="272" width="12.42"/>
    <col collapsed="false" customWidth="true" hidden="false" outlineLevel="0" max="518" min="518" style="272" width="10.57"/>
    <col collapsed="false" customWidth="true" hidden="false" outlineLevel="0" max="521" min="521" style="272" width="12.15"/>
    <col collapsed="false" customWidth="true" hidden="false" outlineLevel="0" max="522" min="522" style="272" width="13.29"/>
    <col collapsed="false" customWidth="true" hidden="false" outlineLevel="0" max="524" min="524" style="272" width="12.15"/>
    <col collapsed="false" customWidth="true" hidden="false" outlineLevel="0" max="526" min="526" style="272" width="12.15"/>
    <col collapsed="false" customWidth="true" hidden="false" outlineLevel="0" max="769" min="769" style="272" width="18.71"/>
    <col collapsed="false" customWidth="true" hidden="false" outlineLevel="0" max="770" min="770" style="272" width="28"/>
    <col collapsed="false" customWidth="true" hidden="false" outlineLevel="0" max="771" min="771" style="272" width="13.71"/>
    <col collapsed="false" customWidth="true" hidden="false" outlineLevel="0" max="772" min="772" style="272" width="13.29"/>
    <col collapsed="false" customWidth="true" hidden="false" outlineLevel="0" max="773" min="773" style="272" width="12.42"/>
    <col collapsed="false" customWidth="true" hidden="false" outlineLevel="0" max="774" min="774" style="272" width="10.57"/>
    <col collapsed="false" customWidth="true" hidden="false" outlineLevel="0" max="777" min="777" style="272" width="12.15"/>
    <col collapsed="false" customWidth="true" hidden="false" outlineLevel="0" max="778" min="778" style="272" width="13.29"/>
    <col collapsed="false" customWidth="true" hidden="false" outlineLevel="0" max="780" min="780" style="272" width="12.15"/>
    <col collapsed="false" customWidth="true" hidden="false" outlineLevel="0" max="782" min="782" style="272" width="12.15"/>
    <col collapsed="false" customWidth="true" hidden="false" outlineLevel="0" max="1025" min="1025" style="272" width="18.71"/>
    <col collapsed="false" customWidth="true" hidden="false" outlineLevel="0" max="1026" min="1026" style="272" width="28"/>
    <col collapsed="false" customWidth="true" hidden="false" outlineLevel="0" max="1027" min="1027" style="272" width="13.71"/>
    <col collapsed="false" customWidth="true" hidden="false" outlineLevel="0" max="1028" min="1028" style="272" width="13.29"/>
    <col collapsed="false" customWidth="true" hidden="false" outlineLevel="0" max="1029" min="1029" style="272" width="12.42"/>
    <col collapsed="false" customWidth="true" hidden="false" outlineLevel="0" max="1030" min="1030" style="272" width="10.57"/>
    <col collapsed="false" customWidth="true" hidden="false" outlineLevel="0" max="1033" min="1033" style="272" width="12.15"/>
    <col collapsed="false" customWidth="true" hidden="false" outlineLevel="0" max="1034" min="1034" style="272" width="13.29"/>
    <col collapsed="false" customWidth="true" hidden="false" outlineLevel="0" max="1036" min="1036" style="272" width="12.15"/>
    <col collapsed="false" customWidth="true" hidden="false" outlineLevel="0" max="1038" min="1038" style="272" width="12.15"/>
    <col collapsed="false" customWidth="true" hidden="false" outlineLevel="0" max="1281" min="1281" style="272" width="18.71"/>
    <col collapsed="false" customWidth="true" hidden="false" outlineLevel="0" max="1282" min="1282" style="272" width="28"/>
    <col collapsed="false" customWidth="true" hidden="false" outlineLevel="0" max="1283" min="1283" style="272" width="13.71"/>
    <col collapsed="false" customWidth="true" hidden="false" outlineLevel="0" max="1284" min="1284" style="272" width="13.29"/>
    <col collapsed="false" customWidth="true" hidden="false" outlineLevel="0" max="1285" min="1285" style="272" width="12.42"/>
    <col collapsed="false" customWidth="true" hidden="false" outlineLevel="0" max="1286" min="1286" style="272" width="10.57"/>
    <col collapsed="false" customWidth="true" hidden="false" outlineLevel="0" max="1289" min="1289" style="272" width="12.15"/>
    <col collapsed="false" customWidth="true" hidden="false" outlineLevel="0" max="1290" min="1290" style="272" width="13.29"/>
    <col collapsed="false" customWidth="true" hidden="false" outlineLevel="0" max="1292" min="1292" style="272" width="12.15"/>
    <col collapsed="false" customWidth="true" hidden="false" outlineLevel="0" max="1294" min="1294" style="272" width="12.15"/>
    <col collapsed="false" customWidth="true" hidden="false" outlineLevel="0" max="1537" min="1537" style="272" width="18.71"/>
    <col collapsed="false" customWidth="true" hidden="false" outlineLevel="0" max="1538" min="1538" style="272" width="28"/>
    <col collapsed="false" customWidth="true" hidden="false" outlineLevel="0" max="1539" min="1539" style="272" width="13.71"/>
    <col collapsed="false" customWidth="true" hidden="false" outlineLevel="0" max="1540" min="1540" style="272" width="13.29"/>
    <col collapsed="false" customWidth="true" hidden="false" outlineLevel="0" max="1541" min="1541" style="272" width="12.42"/>
    <col collapsed="false" customWidth="true" hidden="false" outlineLevel="0" max="1542" min="1542" style="272" width="10.57"/>
    <col collapsed="false" customWidth="true" hidden="false" outlineLevel="0" max="1545" min="1545" style="272" width="12.15"/>
    <col collapsed="false" customWidth="true" hidden="false" outlineLevel="0" max="1546" min="1546" style="272" width="13.29"/>
    <col collapsed="false" customWidth="true" hidden="false" outlineLevel="0" max="1548" min="1548" style="272" width="12.15"/>
    <col collapsed="false" customWidth="true" hidden="false" outlineLevel="0" max="1550" min="1550" style="272" width="12.15"/>
    <col collapsed="false" customWidth="true" hidden="false" outlineLevel="0" max="1793" min="1793" style="272" width="18.71"/>
    <col collapsed="false" customWidth="true" hidden="false" outlineLevel="0" max="1794" min="1794" style="272" width="28"/>
    <col collapsed="false" customWidth="true" hidden="false" outlineLevel="0" max="1795" min="1795" style="272" width="13.71"/>
    <col collapsed="false" customWidth="true" hidden="false" outlineLevel="0" max="1796" min="1796" style="272" width="13.29"/>
    <col collapsed="false" customWidth="true" hidden="false" outlineLevel="0" max="1797" min="1797" style="272" width="12.42"/>
    <col collapsed="false" customWidth="true" hidden="false" outlineLevel="0" max="1798" min="1798" style="272" width="10.57"/>
    <col collapsed="false" customWidth="true" hidden="false" outlineLevel="0" max="1801" min="1801" style="272" width="12.15"/>
    <col collapsed="false" customWidth="true" hidden="false" outlineLevel="0" max="1802" min="1802" style="272" width="13.29"/>
    <col collapsed="false" customWidth="true" hidden="false" outlineLevel="0" max="1804" min="1804" style="272" width="12.15"/>
    <col collapsed="false" customWidth="true" hidden="false" outlineLevel="0" max="1806" min="1806" style="272" width="12.15"/>
    <col collapsed="false" customWidth="true" hidden="false" outlineLevel="0" max="2049" min="2049" style="272" width="18.71"/>
    <col collapsed="false" customWidth="true" hidden="false" outlineLevel="0" max="2050" min="2050" style="272" width="28"/>
    <col collapsed="false" customWidth="true" hidden="false" outlineLevel="0" max="2051" min="2051" style="272" width="13.71"/>
    <col collapsed="false" customWidth="true" hidden="false" outlineLevel="0" max="2052" min="2052" style="272" width="13.29"/>
    <col collapsed="false" customWidth="true" hidden="false" outlineLevel="0" max="2053" min="2053" style="272" width="12.42"/>
    <col collapsed="false" customWidth="true" hidden="false" outlineLevel="0" max="2054" min="2054" style="272" width="10.57"/>
    <col collapsed="false" customWidth="true" hidden="false" outlineLevel="0" max="2057" min="2057" style="272" width="12.15"/>
    <col collapsed="false" customWidth="true" hidden="false" outlineLevel="0" max="2058" min="2058" style="272" width="13.29"/>
    <col collapsed="false" customWidth="true" hidden="false" outlineLevel="0" max="2060" min="2060" style="272" width="12.15"/>
    <col collapsed="false" customWidth="true" hidden="false" outlineLevel="0" max="2062" min="2062" style="272" width="12.15"/>
    <col collapsed="false" customWidth="true" hidden="false" outlineLevel="0" max="2305" min="2305" style="272" width="18.71"/>
    <col collapsed="false" customWidth="true" hidden="false" outlineLevel="0" max="2306" min="2306" style="272" width="28"/>
    <col collapsed="false" customWidth="true" hidden="false" outlineLevel="0" max="2307" min="2307" style="272" width="13.71"/>
    <col collapsed="false" customWidth="true" hidden="false" outlineLevel="0" max="2308" min="2308" style="272" width="13.29"/>
    <col collapsed="false" customWidth="true" hidden="false" outlineLevel="0" max="2309" min="2309" style="272" width="12.42"/>
    <col collapsed="false" customWidth="true" hidden="false" outlineLevel="0" max="2310" min="2310" style="272" width="10.57"/>
    <col collapsed="false" customWidth="true" hidden="false" outlineLevel="0" max="2313" min="2313" style="272" width="12.15"/>
    <col collapsed="false" customWidth="true" hidden="false" outlineLevel="0" max="2314" min="2314" style="272" width="13.29"/>
    <col collapsed="false" customWidth="true" hidden="false" outlineLevel="0" max="2316" min="2316" style="272" width="12.15"/>
    <col collapsed="false" customWidth="true" hidden="false" outlineLevel="0" max="2318" min="2318" style="272" width="12.15"/>
    <col collapsed="false" customWidth="true" hidden="false" outlineLevel="0" max="2561" min="2561" style="272" width="18.71"/>
    <col collapsed="false" customWidth="true" hidden="false" outlineLevel="0" max="2562" min="2562" style="272" width="28"/>
    <col collapsed="false" customWidth="true" hidden="false" outlineLevel="0" max="2563" min="2563" style="272" width="13.71"/>
    <col collapsed="false" customWidth="true" hidden="false" outlineLevel="0" max="2564" min="2564" style="272" width="13.29"/>
    <col collapsed="false" customWidth="true" hidden="false" outlineLevel="0" max="2565" min="2565" style="272" width="12.42"/>
    <col collapsed="false" customWidth="true" hidden="false" outlineLevel="0" max="2566" min="2566" style="272" width="10.57"/>
    <col collapsed="false" customWidth="true" hidden="false" outlineLevel="0" max="2569" min="2569" style="272" width="12.15"/>
    <col collapsed="false" customWidth="true" hidden="false" outlineLevel="0" max="2570" min="2570" style="272" width="13.29"/>
    <col collapsed="false" customWidth="true" hidden="false" outlineLevel="0" max="2572" min="2572" style="272" width="12.15"/>
    <col collapsed="false" customWidth="true" hidden="false" outlineLevel="0" max="2574" min="2574" style="272" width="12.15"/>
    <col collapsed="false" customWidth="true" hidden="false" outlineLevel="0" max="2817" min="2817" style="272" width="18.71"/>
    <col collapsed="false" customWidth="true" hidden="false" outlineLevel="0" max="2818" min="2818" style="272" width="28"/>
    <col collapsed="false" customWidth="true" hidden="false" outlineLevel="0" max="2819" min="2819" style="272" width="13.71"/>
    <col collapsed="false" customWidth="true" hidden="false" outlineLevel="0" max="2820" min="2820" style="272" width="13.29"/>
    <col collapsed="false" customWidth="true" hidden="false" outlineLevel="0" max="2821" min="2821" style="272" width="12.42"/>
    <col collapsed="false" customWidth="true" hidden="false" outlineLevel="0" max="2822" min="2822" style="272" width="10.57"/>
    <col collapsed="false" customWidth="true" hidden="false" outlineLevel="0" max="2825" min="2825" style="272" width="12.15"/>
    <col collapsed="false" customWidth="true" hidden="false" outlineLevel="0" max="2826" min="2826" style="272" width="13.29"/>
    <col collapsed="false" customWidth="true" hidden="false" outlineLevel="0" max="2828" min="2828" style="272" width="12.15"/>
    <col collapsed="false" customWidth="true" hidden="false" outlineLevel="0" max="2830" min="2830" style="272" width="12.15"/>
    <col collapsed="false" customWidth="true" hidden="false" outlineLevel="0" max="3073" min="3073" style="272" width="18.71"/>
    <col collapsed="false" customWidth="true" hidden="false" outlineLevel="0" max="3074" min="3074" style="272" width="28"/>
    <col collapsed="false" customWidth="true" hidden="false" outlineLevel="0" max="3075" min="3075" style="272" width="13.71"/>
    <col collapsed="false" customWidth="true" hidden="false" outlineLevel="0" max="3076" min="3076" style="272" width="13.29"/>
    <col collapsed="false" customWidth="true" hidden="false" outlineLevel="0" max="3077" min="3077" style="272" width="12.42"/>
    <col collapsed="false" customWidth="true" hidden="false" outlineLevel="0" max="3078" min="3078" style="272" width="10.57"/>
    <col collapsed="false" customWidth="true" hidden="false" outlineLevel="0" max="3081" min="3081" style="272" width="12.15"/>
    <col collapsed="false" customWidth="true" hidden="false" outlineLevel="0" max="3082" min="3082" style="272" width="13.29"/>
    <col collapsed="false" customWidth="true" hidden="false" outlineLevel="0" max="3084" min="3084" style="272" width="12.15"/>
    <col collapsed="false" customWidth="true" hidden="false" outlineLevel="0" max="3086" min="3086" style="272" width="12.15"/>
    <col collapsed="false" customWidth="true" hidden="false" outlineLevel="0" max="3329" min="3329" style="272" width="18.71"/>
    <col collapsed="false" customWidth="true" hidden="false" outlineLevel="0" max="3330" min="3330" style="272" width="28"/>
    <col collapsed="false" customWidth="true" hidden="false" outlineLevel="0" max="3331" min="3331" style="272" width="13.71"/>
    <col collapsed="false" customWidth="true" hidden="false" outlineLevel="0" max="3332" min="3332" style="272" width="13.29"/>
    <col collapsed="false" customWidth="true" hidden="false" outlineLevel="0" max="3333" min="3333" style="272" width="12.42"/>
    <col collapsed="false" customWidth="true" hidden="false" outlineLevel="0" max="3334" min="3334" style="272" width="10.57"/>
    <col collapsed="false" customWidth="true" hidden="false" outlineLevel="0" max="3337" min="3337" style="272" width="12.15"/>
    <col collapsed="false" customWidth="true" hidden="false" outlineLevel="0" max="3338" min="3338" style="272" width="13.29"/>
    <col collapsed="false" customWidth="true" hidden="false" outlineLevel="0" max="3340" min="3340" style="272" width="12.15"/>
    <col collapsed="false" customWidth="true" hidden="false" outlineLevel="0" max="3342" min="3342" style="272" width="12.15"/>
    <col collapsed="false" customWidth="true" hidden="false" outlineLevel="0" max="3585" min="3585" style="272" width="18.71"/>
    <col collapsed="false" customWidth="true" hidden="false" outlineLevel="0" max="3586" min="3586" style="272" width="28"/>
    <col collapsed="false" customWidth="true" hidden="false" outlineLevel="0" max="3587" min="3587" style="272" width="13.71"/>
    <col collapsed="false" customWidth="true" hidden="false" outlineLevel="0" max="3588" min="3588" style="272" width="13.29"/>
    <col collapsed="false" customWidth="true" hidden="false" outlineLevel="0" max="3589" min="3589" style="272" width="12.42"/>
    <col collapsed="false" customWidth="true" hidden="false" outlineLevel="0" max="3590" min="3590" style="272" width="10.57"/>
    <col collapsed="false" customWidth="true" hidden="false" outlineLevel="0" max="3593" min="3593" style="272" width="12.15"/>
    <col collapsed="false" customWidth="true" hidden="false" outlineLevel="0" max="3594" min="3594" style="272" width="13.29"/>
    <col collapsed="false" customWidth="true" hidden="false" outlineLevel="0" max="3596" min="3596" style="272" width="12.15"/>
    <col collapsed="false" customWidth="true" hidden="false" outlineLevel="0" max="3598" min="3598" style="272" width="12.15"/>
    <col collapsed="false" customWidth="true" hidden="false" outlineLevel="0" max="3841" min="3841" style="272" width="18.71"/>
    <col collapsed="false" customWidth="true" hidden="false" outlineLevel="0" max="3842" min="3842" style="272" width="28"/>
    <col collapsed="false" customWidth="true" hidden="false" outlineLevel="0" max="3843" min="3843" style="272" width="13.71"/>
    <col collapsed="false" customWidth="true" hidden="false" outlineLevel="0" max="3844" min="3844" style="272" width="13.29"/>
    <col collapsed="false" customWidth="true" hidden="false" outlineLevel="0" max="3845" min="3845" style="272" width="12.42"/>
    <col collapsed="false" customWidth="true" hidden="false" outlineLevel="0" max="3846" min="3846" style="272" width="10.57"/>
    <col collapsed="false" customWidth="true" hidden="false" outlineLevel="0" max="3849" min="3849" style="272" width="12.15"/>
    <col collapsed="false" customWidth="true" hidden="false" outlineLevel="0" max="3850" min="3850" style="272" width="13.29"/>
    <col collapsed="false" customWidth="true" hidden="false" outlineLevel="0" max="3852" min="3852" style="272" width="12.15"/>
    <col collapsed="false" customWidth="true" hidden="false" outlineLevel="0" max="3854" min="3854" style="272" width="12.15"/>
    <col collapsed="false" customWidth="true" hidden="false" outlineLevel="0" max="4097" min="4097" style="272" width="18.71"/>
    <col collapsed="false" customWidth="true" hidden="false" outlineLevel="0" max="4098" min="4098" style="272" width="28"/>
    <col collapsed="false" customWidth="true" hidden="false" outlineLevel="0" max="4099" min="4099" style="272" width="13.71"/>
    <col collapsed="false" customWidth="true" hidden="false" outlineLevel="0" max="4100" min="4100" style="272" width="13.29"/>
    <col collapsed="false" customWidth="true" hidden="false" outlineLevel="0" max="4101" min="4101" style="272" width="12.42"/>
    <col collapsed="false" customWidth="true" hidden="false" outlineLevel="0" max="4102" min="4102" style="272" width="10.57"/>
    <col collapsed="false" customWidth="true" hidden="false" outlineLevel="0" max="4105" min="4105" style="272" width="12.15"/>
    <col collapsed="false" customWidth="true" hidden="false" outlineLevel="0" max="4106" min="4106" style="272" width="13.29"/>
    <col collapsed="false" customWidth="true" hidden="false" outlineLevel="0" max="4108" min="4108" style="272" width="12.15"/>
    <col collapsed="false" customWidth="true" hidden="false" outlineLevel="0" max="4110" min="4110" style="272" width="12.15"/>
    <col collapsed="false" customWidth="true" hidden="false" outlineLevel="0" max="4353" min="4353" style="272" width="18.71"/>
    <col collapsed="false" customWidth="true" hidden="false" outlineLevel="0" max="4354" min="4354" style="272" width="28"/>
    <col collapsed="false" customWidth="true" hidden="false" outlineLevel="0" max="4355" min="4355" style="272" width="13.71"/>
    <col collapsed="false" customWidth="true" hidden="false" outlineLevel="0" max="4356" min="4356" style="272" width="13.29"/>
    <col collapsed="false" customWidth="true" hidden="false" outlineLevel="0" max="4357" min="4357" style="272" width="12.42"/>
    <col collapsed="false" customWidth="true" hidden="false" outlineLevel="0" max="4358" min="4358" style="272" width="10.57"/>
    <col collapsed="false" customWidth="true" hidden="false" outlineLevel="0" max="4361" min="4361" style="272" width="12.15"/>
    <col collapsed="false" customWidth="true" hidden="false" outlineLevel="0" max="4362" min="4362" style="272" width="13.29"/>
    <col collapsed="false" customWidth="true" hidden="false" outlineLevel="0" max="4364" min="4364" style="272" width="12.15"/>
    <col collapsed="false" customWidth="true" hidden="false" outlineLevel="0" max="4366" min="4366" style="272" width="12.15"/>
    <col collapsed="false" customWidth="true" hidden="false" outlineLevel="0" max="4609" min="4609" style="272" width="18.71"/>
    <col collapsed="false" customWidth="true" hidden="false" outlineLevel="0" max="4610" min="4610" style="272" width="28"/>
    <col collapsed="false" customWidth="true" hidden="false" outlineLevel="0" max="4611" min="4611" style="272" width="13.71"/>
    <col collapsed="false" customWidth="true" hidden="false" outlineLevel="0" max="4612" min="4612" style="272" width="13.29"/>
    <col collapsed="false" customWidth="true" hidden="false" outlineLevel="0" max="4613" min="4613" style="272" width="12.42"/>
    <col collapsed="false" customWidth="true" hidden="false" outlineLevel="0" max="4614" min="4614" style="272" width="10.57"/>
    <col collapsed="false" customWidth="true" hidden="false" outlineLevel="0" max="4617" min="4617" style="272" width="12.15"/>
    <col collapsed="false" customWidth="true" hidden="false" outlineLevel="0" max="4618" min="4618" style="272" width="13.29"/>
    <col collapsed="false" customWidth="true" hidden="false" outlineLevel="0" max="4620" min="4620" style="272" width="12.15"/>
    <col collapsed="false" customWidth="true" hidden="false" outlineLevel="0" max="4622" min="4622" style="272" width="12.15"/>
    <col collapsed="false" customWidth="true" hidden="false" outlineLevel="0" max="4865" min="4865" style="272" width="18.71"/>
    <col collapsed="false" customWidth="true" hidden="false" outlineLevel="0" max="4866" min="4866" style="272" width="28"/>
    <col collapsed="false" customWidth="true" hidden="false" outlineLevel="0" max="4867" min="4867" style="272" width="13.71"/>
    <col collapsed="false" customWidth="true" hidden="false" outlineLevel="0" max="4868" min="4868" style="272" width="13.29"/>
    <col collapsed="false" customWidth="true" hidden="false" outlineLevel="0" max="4869" min="4869" style="272" width="12.42"/>
    <col collapsed="false" customWidth="true" hidden="false" outlineLevel="0" max="4870" min="4870" style="272" width="10.57"/>
    <col collapsed="false" customWidth="true" hidden="false" outlineLevel="0" max="4873" min="4873" style="272" width="12.15"/>
    <col collapsed="false" customWidth="true" hidden="false" outlineLevel="0" max="4874" min="4874" style="272" width="13.29"/>
    <col collapsed="false" customWidth="true" hidden="false" outlineLevel="0" max="4876" min="4876" style="272" width="12.15"/>
    <col collapsed="false" customWidth="true" hidden="false" outlineLevel="0" max="4878" min="4878" style="272" width="12.15"/>
    <col collapsed="false" customWidth="true" hidden="false" outlineLevel="0" max="5121" min="5121" style="272" width="18.71"/>
    <col collapsed="false" customWidth="true" hidden="false" outlineLevel="0" max="5122" min="5122" style="272" width="28"/>
    <col collapsed="false" customWidth="true" hidden="false" outlineLevel="0" max="5123" min="5123" style="272" width="13.71"/>
    <col collapsed="false" customWidth="true" hidden="false" outlineLevel="0" max="5124" min="5124" style="272" width="13.29"/>
    <col collapsed="false" customWidth="true" hidden="false" outlineLevel="0" max="5125" min="5125" style="272" width="12.42"/>
    <col collapsed="false" customWidth="true" hidden="false" outlineLevel="0" max="5126" min="5126" style="272" width="10.57"/>
    <col collapsed="false" customWidth="true" hidden="false" outlineLevel="0" max="5129" min="5129" style="272" width="12.15"/>
    <col collapsed="false" customWidth="true" hidden="false" outlineLevel="0" max="5130" min="5130" style="272" width="13.29"/>
    <col collapsed="false" customWidth="true" hidden="false" outlineLevel="0" max="5132" min="5132" style="272" width="12.15"/>
    <col collapsed="false" customWidth="true" hidden="false" outlineLevel="0" max="5134" min="5134" style="272" width="12.15"/>
    <col collapsed="false" customWidth="true" hidden="false" outlineLevel="0" max="5377" min="5377" style="272" width="18.71"/>
    <col collapsed="false" customWidth="true" hidden="false" outlineLevel="0" max="5378" min="5378" style="272" width="28"/>
    <col collapsed="false" customWidth="true" hidden="false" outlineLevel="0" max="5379" min="5379" style="272" width="13.71"/>
    <col collapsed="false" customWidth="true" hidden="false" outlineLevel="0" max="5380" min="5380" style="272" width="13.29"/>
    <col collapsed="false" customWidth="true" hidden="false" outlineLevel="0" max="5381" min="5381" style="272" width="12.42"/>
    <col collapsed="false" customWidth="true" hidden="false" outlineLevel="0" max="5382" min="5382" style="272" width="10.57"/>
    <col collapsed="false" customWidth="true" hidden="false" outlineLevel="0" max="5385" min="5385" style="272" width="12.15"/>
    <col collapsed="false" customWidth="true" hidden="false" outlineLevel="0" max="5386" min="5386" style="272" width="13.29"/>
    <col collapsed="false" customWidth="true" hidden="false" outlineLevel="0" max="5388" min="5388" style="272" width="12.15"/>
    <col collapsed="false" customWidth="true" hidden="false" outlineLevel="0" max="5390" min="5390" style="272" width="12.15"/>
    <col collapsed="false" customWidth="true" hidden="false" outlineLevel="0" max="5633" min="5633" style="272" width="18.71"/>
    <col collapsed="false" customWidth="true" hidden="false" outlineLevel="0" max="5634" min="5634" style="272" width="28"/>
    <col collapsed="false" customWidth="true" hidden="false" outlineLevel="0" max="5635" min="5635" style="272" width="13.71"/>
    <col collapsed="false" customWidth="true" hidden="false" outlineLevel="0" max="5636" min="5636" style="272" width="13.29"/>
    <col collapsed="false" customWidth="true" hidden="false" outlineLevel="0" max="5637" min="5637" style="272" width="12.42"/>
    <col collapsed="false" customWidth="true" hidden="false" outlineLevel="0" max="5638" min="5638" style="272" width="10.57"/>
    <col collapsed="false" customWidth="true" hidden="false" outlineLevel="0" max="5641" min="5641" style="272" width="12.15"/>
    <col collapsed="false" customWidth="true" hidden="false" outlineLevel="0" max="5642" min="5642" style="272" width="13.29"/>
    <col collapsed="false" customWidth="true" hidden="false" outlineLevel="0" max="5644" min="5644" style="272" width="12.15"/>
    <col collapsed="false" customWidth="true" hidden="false" outlineLevel="0" max="5646" min="5646" style="272" width="12.15"/>
    <col collapsed="false" customWidth="true" hidden="false" outlineLevel="0" max="5889" min="5889" style="272" width="18.71"/>
    <col collapsed="false" customWidth="true" hidden="false" outlineLevel="0" max="5890" min="5890" style="272" width="28"/>
    <col collapsed="false" customWidth="true" hidden="false" outlineLevel="0" max="5891" min="5891" style="272" width="13.71"/>
    <col collapsed="false" customWidth="true" hidden="false" outlineLevel="0" max="5892" min="5892" style="272" width="13.29"/>
    <col collapsed="false" customWidth="true" hidden="false" outlineLevel="0" max="5893" min="5893" style="272" width="12.42"/>
    <col collapsed="false" customWidth="true" hidden="false" outlineLevel="0" max="5894" min="5894" style="272" width="10.57"/>
    <col collapsed="false" customWidth="true" hidden="false" outlineLevel="0" max="5897" min="5897" style="272" width="12.15"/>
    <col collapsed="false" customWidth="true" hidden="false" outlineLevel="0" max="5898" min="5898" style="272" width="13.29"/>
    <col collapsed="false" customWidth="true" hidden="false" outlineLevel="0" max="5900" min="5900" style="272" width="12.15"/>
    <col collapsed="false" customWidth="true" hidden="false" outlineLevel="0" max="5902" min="5902" style="272" width="12.15"/>
    <col collapsed="false" customWidth="true" hidden="false" outlineLevel="0" max="6145" min="6145" style="272" width="18.71"/>
    <col collapsed="false" customWidth="true" hidden="false" outlineLevel="0" max="6146" min="6146" style="272" width="28"/>
    <col collapsed="false" customWidth="true" hidden="false" outlineLevel="0" max="6147" min="6147" style="272" width="13.71"/>
    <col collapsed="false" customWidth="true" hidden="false" outlineLevel="0" max="6148" min="6148" style="272" width="13.29"/>
    <col collapsed="false" customWidth="true" hidden="false" outlineLevel="0" max="6149" min="6149" style="272" width="12.42"/>
    <col collapsed="false" customWidth="true" hidden="false" outlineLevel="0" max="6150" min="6150" style="272" width="10.57"/>
    <col collapsed="false" customWidth="true" hidden="false" outlineLevel="0" max="6153" min="6153" style="272" width="12.15"/>
    <col collapsed="false" customWidth="true" hidden="false" outlineLevel="0" max="6154" min="6154" style="272" width="13.29"/>
    <col collapsed="false" customWidth="true" hidden="false" outlineLevel="0" max="6156" min="6156" style="272" width="12.15"/>
    <col collapsed="false" customWidth="true" hidden="false" outlineLevel="0" max="6158" min="6158" style="272" width="12.15"/>
    <col collapsed="false" customWidth="true" hidden="false" outlineLevel="0" max="6401" min="6401" style="272" width="18.71"/>
    <col collapsed="false" customWidth="true" hidden="false" outlineLevel="0" max="6402" min="6402" style="272" width="28"/>
    <col collapsed="false" customWidth="true" hidden="false" outlineLevel="0" max="6403" min="6403" style="272" width="13.71"/>
    <col collapsed="false" customWidth="true" hidden="false" outlineLevel="0" max="6404" min="6404" style="272" width="13.29"/>
    <col collapsed="false" customWidth="true" hidden="false" outlineLevel="0" max="6405" min="6405" style="272" width="12.42"/>
    <col collapsed="false" customWidth="true" hidden="false" outlineLevel="0" max="6406" min="6406" style="272" width="10.57"/>
    <col collapsed="false" customWidth="true" hidden="false" outlineLevel="0" max="6409" min="6409" style="272" width="12.15"/>
    <col collapsed="false" customWidth="true" hidden="false" outlineLevel="0" max="6410" min="6410" style="272" width="13.29"/>
    <col collapsed="false" customWidth="true" hidden="false" outlineLevel="0" max="6412" min="6412" style="272" width="12.15"/>
    <col collapsed="false" customWidth="true" hidden="false" outlineLevel="0" max="6414" min="6414" style="272" width="12.15"/>
    <col collapsed="false" customWidth="true" hidden="false" outlineLevel="0" max="6657" min="6657" style="272" width="18.71"/>
    <col collapsed="false" customWidth="true" hidden="false" outlineLevel="0" max="6658" min="6658" style="272" width="28"/>
    <col collapsed="false" customWidth="true" hidden="false" outlineLevel="0" max="6659" min="6659" style="272" width="13.71"/>
    <col collapsed="false" customWidth="true" hidden="false" outlineLevel="0" max="6660" min="6660" style="272" width="13.29"/>
    <col collapsed="false" customWidth="true" hidden="false" outlineLevel="0" max="6661" min="6661" style="272" width="12.42"/>
    <col collapsed="false" customWidth="true" hidden="false" outlineLevel="0" max="6662" min="6662" style="272" width="10.57"/>
    <col collapsed="false" customWidth="true" hidden="false" outlineLevel="0" max="6665" min="6665" style="272" width="12.15"/>
    <col collapsed="false" customWidth="true" hidden="false" outlineLevel="0" max="6666" min="6666" style="272" width="13.29"/>
    <col collapsed="false" customWidth="true" hidden="false" outlineLevel="0" max="6668" min="6668" style="272" width="12.15"/>
    <col collapsed="false" customWidth="true" hidden="false" outlineLevel="0" max="6670" min="6670" style="272" width="12.15"/>
    <col collapsed="false" customWidth="true" hidden="false" outlineLevel="0" max="6913" min="6913" style="272" width="18.71"/>
    <col collapsed="false" customWidth="true" hidden="false" outlineLevel="0" max="6914" min="6914" style="272" width="28"/>
    <col collapsed="false" customWidth="true" hidden="false" outlineLevel="0" max="6915" min="6915" style="272" width="13.71"/>
    <col collapsed="false" customWidth="true" hidden="false" outlineLevel="0" max="6916" min="6916" style="272" width="13.29"/>
    <col collapsed="false" customWidth="true" hidden="false" outlineLevel="0" max="6917" min="6917" style="272" width="12.42"/>
    <col collapsed="false" customWidth="true" hidden="false" outlineLevel="0" max="6918" min="6918" style="272" width="10.57"/>
    <col collapsed="false" customWidth="true" hidden="false" outlineLevel="0" max="6921" min="6921" style="272" width="12.15"/>
    <col collapsed="false" customWidth="true" hidden="false" outlineLevel="0" max="6922" min="6922" style="272" width="13.29"/>
    <col collapsed="false" customWidth="true" hidden="false" outlineLevel="0" max="6924" min="6924" style="272" width="12.15"/>
    <col collapsed="false" customWidth="true" hidden="false" outlineLevel="0" max="6926" min="6926" style="272" width="12.15"/>
    <col collapsed="false" customWidth="true" hidden="false" outlineLevel="0" max="7169" min="7169" style="272" width="18.71"/>
    <col collapsed="false" customWidth="true" hidden="false" outlineLevel="0" max="7170" min="7170" style="272" width="28"/>
    <col collapsed="false" customWidth="true" hidden="false" outlineLevel="0" max="7171" min="7171" style="272" width="13.71"/>
    <col collapsed="false" customWidth="true" hidden="false" outlineLevel="0" max="7172" min="7172" style="272" width="13.29"/>
    <col collapsed="false" customWidth="true" hidden="false" outlineLevel="0" max="7173" min="7173" style="272" width="12.42"/>
    <col collapsed="false" customWidth="true" hidden="false" outlineLevel="0" max="7174" min="7174" style="272" width="10.57"/>
    <col collapsed="false" customWidth="true" hidden="false" outlineLevel="0" max="7177" min="7177" style="272" width="12.15"/>
    <col collapsed="false" customWidth="true" hidden="false" outlineLevel="0" max="7178" min="7178" style="272" width="13.29"/>
    <col collapsed="false" customWidth="true" hidden="false" outlineLevel="0" max="7180" min="7180" style="272" width="12.15"/>
    <col collapsed="false" customWidth="true" hidden="false" outlineLevel="0" max="7182" min="7182" style="272" width="12.15"/>
    <col collapsed="false" customWidth="true" hidden="false" outlineLevel="0" max="7425" min="7425" style="272" width="18.71"/>
    <col collapsed="false" customWidth="true" hidden="false" outlineLevel="0" max="7426" min="7426" style="272" width="28"/>
    <col collapsed="false" customWidth="true" hidden="false" outlineLevel="0" max="7427" min="7427" style="272" width="13.71"/>
    <col collapsed="false" customWidth="true" hidden="false" outlineLevel="0" max="7428" min="7428" style="272" width="13.29"/>
    <col collapsed="false" customWidth="true" hidden="false" outlineLevel="0" max="7429" min="7429" style="272" width="12.42"/>
    <col collapsed="false" customWidth="true" hidden="false" outlineLevel="0" max="7430" min="7430" style="272" width="10.57"/>
    <col collapsed="false" customWidth="true" hidden="false" outlineLevel="0" max="7433" min="7433" style="272" width="12.15"/>
    <col collapsed="false" customWidth="true" hidden="false" outlineLevel="0" max="7434" min="7434" style="272" width="13.29"/>
    <col collapsed="false" customWidth="true" hidden="false" outlineLevel="0" max="7436" min="7436" style="272" width="12.15"/>
    <col collapsed="false" customWidth="true" hidden="false" outlineLevel="0" max="7438" min="7438" style="272" width="12.15"/>
    <col collapsed="false" customWidth="true" hidden="false" outlineLevel="0" max="7681" min="7681" style="272" width="18.71"/>
    <col collapsed="false" customWidth="true" hidden="false" outlineLevel="0" max="7682" min="7682" style="272" width="28"/>
    <col collapsed="false" customWidth="true" hidden="false" outlineLevel="0" max="7683" min="7683" style="272" width="13.71"/>
    <col collapsed="false" customWidth="true" hidden="false" outlineLevel="0" max="7684" min="7684" style="272" width="13.29"/>
    <col collapsed="false" customWidth="true" hidden="false" outlineLevel="0" max="7685" min="7685" style="272" width="12.42"/>
    <col collapsed="false" customWidth="true" hidden="false" outlineLevel="0" max="7686" min="7686" style="272" width="10.57"/>
    <col collapsed="false" customWidth="true" hidden="false" outlineLevel="0" max="7689" min="7689" style="272" width="12.15"/>
    <col collapsed="false" customWidth="true" hidden="false" outlineLevel="0" max="7690" min="7690" style="272" width="13.29"/>
    <col collapsed="false" customWidth="true" hidden="false" outlineLevel="0" max="7692" min="7692" style="272" width="12.15"/>
    <col collapsed="false" customWidth="true" hidden="false" outlineLevel="0" max="7694" min="7694" style="272" width="12.15"/>
    <col collapsed="false" customWidth="true" hidden="false" outlineLevel="0" max="7937" min="7937" style="272" width="18.71"/>
    <col collapsed="false" customWidth="true" hidden="false" outlineLevel="0" max="7938" min="7938" style="272" width="28"/>
    <col collapsed="false" customWidth="true" hidden="false" outlineLevel="0" max="7939" min="7939" style="272" width="13.71"/>
    <col collapsed="false" customWidth="true" hidden="false" outlineLevel="0" max="7940" min="7940" style="272" width="13.29"/>
    <col collapsed="false" customWidth="true" hidden="false" outlineLevel="0" max="7941" min="7941" style="272" width="12.42"/>
    <col collapsed="false" customWidth="true" hidden="false" outlineLevel="0" max="7942" min="7942" style="272" width="10.57"/>
    <col collapsed="false" customWidth="true" hidden="false" outlineLevel="0" max="7945" min="7945" style="272" width="12.15"/>
    <col collapsed="false" customWidth="true" hidden="false" outlineLevel="0" max="7946" min="7946" style="272" width="13.29"/>
    <col collapsed="false" customWidth="true" hidden="false" outlineLevel="0" max="7948" min="7948" style="272" width="12.15"/>
    <col collapsed="false" customWidth="true" hidden="false" outlineLevel="0" max="7950" min="7950" style="272" width="12.15"/>
    <col collapsed="false" customWidth="true" hidden="false" outlineLevel="0" max="8193" min="8193" style="272" width="18.71"/>
    <col collapsed="false" customWidth="true" hidden="false" outlineLevel="0" max="8194" min="8194" style="272" width="28"/>
    <col collapsed="false" customWidth="true" hidden="false" outlineLevel="0" max="8195" min="8195" style="272" width="13.71"/>
    <col collapsed="false" customWidth="true" hidden="false" outlineLevel="0" max="8196" min="8196" style="272" width="13.29"/>
    <col collapsed="false" customWidth="true" hidden="false" outlineLevel="0" max="8197" min="8197" style="272" width="12.42"/>
    <col collapsed="false" customWidth="true" hidden="false" outlineLevel="0" max="8198" min="8198" style="272" width="10.57"/>
    <col collapsed="false" customWidth="true" hidden="false" outlineLevel="0" max="8201" min="8201" style="272" width="12.15"/>
    <col collapsed="false" customWidth="true" hidden="false" outlineLevel="0" max="8202" min="8202" style="272" width="13.29"/>
    <col collapsed="false" customWidth="true" hidden="false" outlineLevel="0" max="8204" min="8204" style="272" width="12.15"/>
    <col collapsed="false" customWidth="true" hidden="false" outlineLevel="0" max="8206" min="8206" style="272" width="12.15"/>
    <col collapsed="false" customWidth="true" hidden="false" outlineLevel="0" max="8449" min="8449" style="272" width="18.71"/>
    <col collapsed="false" customWidth="true" hidden="false" outlineLevel="0" max="8450" min="8450" style="272" width="28"/>
    <col collapsed="false" customWidth="true" hidden="false" outlineLevel="0" max="8451" min="8451" style="272" width="13.71"/>
    <col collapsed="false" customWidth="true" hidden="false" outlineLevel="0" max="8452" min="8452" style="272" width="13.29"/>
    <col collapsed="false" customWidth="true" hidden="false" outlineLevel="0" max="8453" min="8453" style="272" width="12.42"/>
    <col collapsed="false" customWidth="true" hidden="false" outlineLevel="0" max="8454" min="8454" style="272" width="10.57"/>
    <col collapsed="false" customWidth="true" hidden="false" outlineLevel="0" max="8457" min="8457" style="272" width="12.15"/>
    <col collapsed="false" customWidth="true" hidden="false" outlineLevel="0" max="8458" min="8458" style="272" width="13.29"/>
    <col collapsed="false" customWidth="true" hidden="false" outlineLevel="0" max="8460" min="8460" style="272" width="12.15"/>
    <col collapsed="false" customWidth="true" hidden="false" outlineLevel="0" max="8462" min="8462" style="272" width="12.15"/>
    <col collapsed="false" customWidth="true" hidden="false" outlineLevel="0" max="8705" min="8705" style="272" width="18.71"/>
    <col collapsed="false" customWidth="true" hidden="false" outlineLevel="0" max="8706" min="8706" style="272" width="28"/>
    <col collapsed="false" customWidth="true" hidden="false" outlineLevel="0" max="8707" min="8707" style="272" width="13.71"/>
    <col collapsed="false" customWidth="true" hidden="false" outlineLevel="0" max="8708" min="8708" style="272" width="13.29"/>
    <col collapsed="false" customWidth="true" hidden="false" outlineLevel="0" max="8709" min="8709" style="272" width="12.42"/>
    <col collapsed="false" customWidth="true" hidden="false" outlineLevel="0" max="8710" min="8710" style="272" width="10.57"/>
    <col collapsed="false" customWidth="true" hidden="false" outlineLevel="0" max="8713" min="8713" style="272" width="12.15"/>
    <col collapsed="false" customWidth="true" hidden="false" outlineLevel="0" max="8714" min="8714" style="272" width="13.29"/>
    <col collapsed="false" customWidth="true" hidden="false" outlineLevel="0" max="8716" min="8716" style="272" width="12.15"/>
    <col collapsed="false" customWidth="true" hidden="false" outlineLevel="0" max="8718" min="8718" style="272" width="12.15"/>
    <col collapsed="false" customWidth="true" hidden="false" outlineLevel="0" max="8961" min="8961" style="272" width="18.71"/>
    <col collapsed="false" customWidth="true" hidden="false" outlineLevel="0" max="8962" min="8962" style="272" width="28"/>
    <col collapsed="false" customWidth="true" hidden="false" outlineLevel="0" max="8963" min="8963" style="272" width="13.71"/>
    <col collapsed="false" customWidth="true" hidden="false" outlineLevel="0" max="8964" min="8964" style="272" width="13.29"/>
    <col collapsed="false" customWidth="true" hidden="false" outlineLevel="0" max="8965" min="8965" style="272" width="12.42"/>
    <col collapsed="false" customWidth="true" hidden="false" outlineLevel="0" max="8966" min="8966" style="272" width="10.57"/>
    <col collapsed="false" customWidth="true" hidden="false" outlineLevel="0" max="8969" min="8969" style="272" width="12.15"/>
    <col collapsed="false" customWidth="true" hidden="false" outlineLevel="0" max="8970" min="8970" style="272" width="13.29"/>
    <col collapsed="false" customWidth="true" hidden="false" outlineLevel="0" max="8972" min="8972" style="272" width="12.15"/>
    <col collapsed="false" customWidth="true" hidden="false" outlineLevel="0" max="8974" min="8974" style="272" width="12.15"/>
    <col collapsed="false" customWidth="true" hidden="false" outlineLevel="0" max="9217" min="9217" style="272" width="18.71"/>
    <col collapsed="false" customWidth="true" hidden="false" outlineLevel="0" max="9218" min="9218" style="272" width="28"/>
    <col collapsed="false" customWidth="true" hidden="false" outlineLevel="0" max="9219" min="9219" style="272" width="13.71"/>
    <col collapsed="false" customWidth="true" hidden="false" outlineLevel="0" max="9220" min="9220" style="272" width="13.29"/>
    <col collapsed="false" customWidth="true" hidden="false" outlineLevel="0" max="9221" min="9221" style="272" width="12.42"/>
    <col collapsed="false" customWidth="true" hidden="false" outlineLevel="0" max="9222" min="9222" style="272" width="10.57"/>
    <col collapsed="false" customWidth="true" hidden="false" outlineLevel="0" max="9225" min="9225" style="272" width="12.15"/>
    <col collapsed="false" customWidth="true" hidden="false" outlineLevel="0" max="9226" min="9226" style="272" width="13.29"/>
    <col collapsed="false" customWidth="true" hidden="false" outlineLevel="0" max="9228" min="9228" style="272" width="12.15"/>
    <col collapsed="false" customWidth="true" hidden="false" outlineLevel="0" max="9230" min="9230" style="272" width="12.15"/>
    <col collapsed="false" customWidth="true" hidden="false" outlineLevel="0" max="9473" min="9473" style="272" width="18.71"/>
    <col collapsed="false" customWidth="true" hidden="false" outlineLevel="0" max="9474" min="9474" style="272" width="28"/>
    <col collapsed="false" customWidth="true" hidden="false" outlineLevel="0" max="9475" min="9475" style="272" width="13.71"/>
    <col collapsed="false" customWidth="true" hidden="false" outlineLevel="0" max="9476" min="9476" style="272" width="13.29"/>
    <col collapsed="false" customWidth="true" hidden="false" outlineLevel="0" max="9477" min="9477" style="272" width="12.42"/>
    <col collapsed="false" customWidth="true" hidden="false" outlineLevel="0" max="9478" min="9478" style="272" width="10.57"/>
    <col collapsed="false" customWidth="true" hidden="false" outlineLevel="0" max="9481" min="9481" style="272" width="12.15"/>
    <col collapsed="false" customWidth="true" hidden="false" outlineLevel="0" max="9482" min="9482" style="272" width="13.29"/>
    <col collapsed="false" customWidth="true" hidden="false" outlineLevel="0" max="9484" min="9484" style="272" width="12.15"/>
    <col collapsed="false" customWidth="true" hidden="false" outlineLevel="0" max="9486" min="9486" style="272" width="12.15"/>
    <col collapsed="false" customWidth="true" hidden="false" outlineLevel="0" max="9729" min="9729" style="272" width="18.71"/>
    <col collapsed="false" customWidth="true" hidden="false" outlineLevel="0" max="9730" min="9730" style="272" width="28"/>
    <col collapsed="false" customWidth="true" hidden="false" outlineLevel="0" max="9731" min="9731" style="272" width="13.71"/>
    <col collapsed="false" customWidth="true" hidden="false" outlineLevel="0" max="9732" min="9732" style="272" width="13.29"/>
    <col collapsed="false" customWidth="true" hidden="false" outlineLevel="0" max="9733" min="9733" style="272" width="12.42"/>
    <col collapsed="false" customWidth="true" hidden="false" outlineLevel="0" max="9734" min="9734" style="272" width="10.57"/>
    <col collapsed="false" customWidth="true" hidden="false" outlineLevel="0" max="9737" min="9737" style="272" width="12.15"/>
    <col collapsed="false" customWidth="true" hidden="false" outlineLevel="0" max="9738" min="9738" style="272" width="13.29"/>
    <col collapsed="false" customWidth="true" hidden="false" outlineLevel="0" max="9740" min="9740" style="272" width="12.15"/>
    <col collapsed="false" customWidth="true" hidden="false" outlineLevel="0" max="9742" min="9742" style="272" width="12.15"/>
    <col collapsed="false" customWidth="true" hidden="false" outlineLevel="0" max="9985" min="9985" style="272" width="18.71"/>
    <col collapsed="false" customWidth="true" hidden="false" outlineLevel="0" max="9986" min="9986" style="272" width="28"/>
    <col collapsed="false" customWidth="true" hidden="false" outlineLevel="0" max="9987" min="9987" style="272" width="13.71"/>
    <col collapsed="false" customWidth="true" hidden="false" outlineLevel="0" max="9988" min="9988" style="272" width="13.29"/>
    <col collapsed="false" customWidth="true" hidden="false" outlineLevel="0" max="9989" min="9989" style="272" width="12.42"/>
    <col collapsed="false" customWidth="true" hidden="false" outlineLevel="0" max="9990" min="9990" style="272" width="10.57"/>
    <col collapsed="false" customWidth="true" hidden="false" outlineLevel="0" max="9993" min="9993" style="272" width="12.15"/>
    <col collapsed="false" customWidth="true" hidden="false" outlineLevel="0" max="9994" min="9994" style="272" width="13.29"/>
    <col collapsed="false" customWidth="true" hidden="false" outlineLevel="0" max="9996" min="9996" style="272" width="12.15"/>
    <col collapsed="false" customWidth="true" hidden="false" outlineLevel="0" max="9998" min="9998" style="272" width="12.15"/>
    <col collapsed="false" customWidth="true" hidden="false" outlineLevel="0" max="10241" min="10241" style="272" width="18.71"/>
    <col collapsed="false" customWidth="true" hidden="false" outlineLevel="0" max="10242" min="10242" style="272" width="28"/>
    <col collapsed="false" customWidth="true" hidden="false" outlineLevel="0" max="10243" min="10243" style="272" width="13.71"/>
    <col collapsed="false" customWidth="true" hidden="false" outlineLevel="0" max="10244" min="10244" style="272" width="13.29"/>
    <col collapsed="false" customWidth="true" hidden="false" outlineLevel="0" max="10245" min="10245" style="272" width="12.42"/>
    <col collapsed="false" customWidth="true" hidden="false" outlineLevel="0" max="10246" min="10246" style="272" width="10.57"/>
    <col collapsed="false" customWidth="true" hidden="false" outlineLevel="0" max="10249" min="10249" style="272" width="12.15"/>
    <col collapsed="false" customWidth="true" hidden="false" outlineLevel="0" max="10250" min="10250" style="272" width="13.29"/>
    <col collapsed="false" customWidth="true" hidden="false" outlineLevel="0" max="10252" min="10252" style="272" width="12.15"/>
    <col collapsed="false" customWidth="true" hidden="false" outlineLevel="0" max="10254" min="10254" style="272" width="12.15"/>
    <col collapsed="false" customWidth="true" hidden="false" outlineLevel="0" max="10497" min="10497" style="272" width="18.71"/>
    <col collapsed="false" customWidth="true" hidden="false" outlineLevel="0" max="10498" min="10498" style="272" width="28"/>
    <col collapsed="false" customWidth="true" hidden="false" outlineLevel="0" max="10499" min="10499" style="272" width="13.71"/>
    <col collapsed="false" customWidth="true" hidden="false" outlineLevel="0" max="10500" min="10500" style="272" width="13.29"/>
    <col collapsed="false" customWidth="true" hidden="false" outlineLevel="0" max="10501" min="10501" style="272" width="12.42"/>
    <col collapsed="false" customWidth="true" hidden="false" outlineLevel="0" max="10502" min="10502" style="272" width="10.57"/>
    <col collapsed="false" customWidth="true" hidden="false" outlineLevel="0" max="10505" min="10505" style="272" width="12.15"/>
    <col collapsed="false" customWidth="true" hidden="false" outlineLevel="0" max="10506" min="10506" style="272" width="13.29"/>
    <col collapsed="false" customWidth="true" hidden="false" outlineLevel="0" max="10508" min="10508" style="272" width="12.15"/>
    <col collapsed="false" customWidth="true" hidden="false" outlineLevel="0" max="10510" min="10510" style="272" width="12.15"/>
    <col collapsed="false" customWidth="true" hidden="false" outlineLevel="0" max="10753" min="10753" style="272" width="18.71"/>
    <col collapsed="false" customWidth="true" hidden="false" outlineLevel="0" max="10754" min="10754" style="272" width="28"/>
    <col collapsed="false" customWidth="true" hidden="false" outlineLevel="0" max="10755" min="10755" style="272" width="13.71"/>
    <col collapsed="false" customWidth="true" hidden="false" outlineLevel="0" max="10756" min="10756" style="272" width="13.29"/>
    <col collapsed="false" customWidth="true" hidden="false" outlineLevel="0" max="10757" min="10757" style="272" width="12.42"/>
    <col collapsed="false" customWidth="true" hidden="false" outlineLevel="0" max="10758" min="10758" style="272" width="10.57"/>
    <col collapsed="false" customWidth="true" hidden="false" outlineLevel="0" max="10761" min="10761" style="272" width="12.15"/>
    <col collapsed="false" customWidth="true" hidden="false" outlineLevel="0" max="10762" min="10762" style="272" width="13.29"/>
    <col collapsed="false" customWidth="true" hidden="false" outlineLevel="0" max="10764" min="10764" style="272" width="12.15"/>
    <col collapsed="false" customWidth="true" hidden="false" outlineLevel="0" max="10766" min="10766" style="272" width="12.15"/>
    <col collapsed="false" customWidth="true" hidden="false" outlineLevel="0" max="11009" min="11009" style="272" width="18.71"/>
    <col collapsed="false" customWidth="true" hidden="false" outlineLevel="0" max="11010" min="11010" style="272" width="28"/>
    <col collapsed="false" customWidth="true" hidden="false" outlineLevel="0" max="11011" min="11011" style="272" width="13.71"/>
    <col collapsed="false" customWidth="true" hidden="false" outlineLevel="0" max="11012" min="11012" style="272" width="13.29"/>
    <col collapsed="false" customWidth="true" hidden="false" outlineLevel="0" max="11013" min="11013" style="272" width="12.42"/>
    <col collapsed="false" customWidth="true" hidden="false" outlineLevel="0" max="11014" min="11014" style="272" width="10.57"/>
    <col collapsed="false" customWidth="true" hidden="false" outlineLevel="0" max="11017" min="11017" style="272" width="12.15"/>
    <col collapsed="false" customWidth="true" hidden="false" outlineLevel="0" max="11018" min="11018" style="272" width="13.29"/>
    <col collapsed="false" customWidth="true" hidden="false" outlineLevel="0" max="11020" min="11020" style="272" width="12.15"/>
    <col collapsed="false" customWidth="true" hidden="false" outlineLevel="0" max="11022" min="11022" style="272" width="12.15"/>
    <col collapsed="false" customWidth="true" hidden="false" outlineLevel="0" max="11265" min="11265" style="272" width="18.71"/>
    <col collapsed="false" customWidth="true" hidden="false" outlineLevel="0" max="11266" min="11266" style="272" width="28"/>
    <col collapsed="false" customWidth="true" hidden="false" outlineLevel="0" max="11267" min="11267" style="272" width="13.71"/>
    <col collapsed="false" customWidth="true" hidden="false" outlineLevel="0" max="11268" min="11268" style="272" width="13.29"/>
    <col collapsed="false" customWidth="true" hidden="false" outlineLevel="0" max="11269" min="11269" style="272" width="12.42"/>
    <col collapsed="false" customWidth="true" hidden="false" outlineLevel="0" max="11270" min="11270" style="272" width="10.57"/>
    <col collapsed="false" customWidth="true" hidden="false" outlineLevel="0" max="11273" min="11273" style="272" width="12.15"/>
    <col collapsed="false" customWidth="true" hidden="false" outlineLevel="0" max="11274" min="11274" style="272" width="13.29"/>
    <col collapsed="false" customWidth="true" hidden="false" outlineLevel="0" max="11276" min="11276" style="272" width="12.15"/>
    <col collapsed="false" customWidth="true" hidden="false" outlineLevel="0" max="11278" min="11278" style="272" width="12.15"/>
    <col collapsed="false" customWidth="true" hidden="false" outlineLevel="0" max="11521" min="11521" style="272" width="18.71"/>
    <col collapsed="false" customWidth="true" hidden="false" outlineLevel="0" max="11522" min="11522" style="272" width="28"/>
    <col collapsed="false" customWidth="true" hidden="false" outlineLevel="0" max="11523" min="11523" style="272" width="13.71"/>
    <col collapsed="false" customWidth="true" hidden="false" outlineLevel="0" max="11524" min="11524" style="272" width="13.29"/>
    <col collapsed="false" customWidth="true" hidden="false" outlineLevel="0" max="11525" min="11525" style="272" width="12.42"/>
    <col collapsed="false" customWidth="true" hidden="false" outlineLevel="0" max="11526" min="11526" style="272" width="10.57"/>
    <col collapsed="false" customWidth="true" hidden="false" outlineLevel="0" max="11529" min="11529" style="272" width="12.15"/>
    <col collapsed="false" customWidth="true" hidden="false" outlineLevel="0" max="11530" min="11530" style="272" width="13.29"/>
    <col collapsed="false" customWidth="true" hidden="false" outlineLevel="0" max="11532" min="11532" style="272" width="12.15"/>
    <col collapsed="false" customWidth="true" hidden="false" outlineLevel="0" max="11534" min="11534" style="272" width="12.15"/>
    <col collapsed="false" customWidth="true" hidden="false" outlineLevel="0" max="11777" min="11777" style="272" width="18.71"/>
    <col collapsed="false" customWidth="true" hidden="false" outlineLevel="0" max="11778" min="11778" style="272" width="28"/>
    <col collapsed="false" customWidth="true" hidden="false" outlineLevel="0" max="11779" min="11779" style="272" width="13.71"/>
    <col collapsed="false" customWidth="true" hidden="false" outlineLevel="0" max="11780" min="11780" style="272" width="13.29"/>
    <col collapsed="false" customWidth="true" hidden="false" outlineLevel="0" max="11781" min="11781" style="272" width="12.42"/>
    <col collapsed="false" customWidth="true" hidden="false" outlineLevel="0" max="11782" min="11782" style="272" width="10.57"/>
    <col collapsed="false" customWidth="true" hidden="false" outlineLevel="0" max="11785" min="11785" style="272" width="12.15"/>
    <col collapsed="false" customWidth="true" hidden="false" outlineLevel="0" max="11786" min="11786" style="272" width="13.29"/>
    <col collapsed="false" customWidth="true" hidden="false" outlineLevel="0" max="11788" min="11788" style="272" width="12.15"/>
    <col collapsed="false" customWidth="true" hidden="false" outlineLevel="0" max="11790" min="11790" style="272" width="12.15"/>
    <col collapsed="false" customWidth="true" hidden="false" outlineLevel="0" max="12033" min="12033" style="272" width="18.71"/>
    <col collapsed="false" customWidth="true" hidden="false" outlineLevel="0" max="12034" min="12034" style="272" width="28"/>
    <col collapsed="false" customWidth="true" hidden="false" outlineLevel="0" max="12035" min="12035" style="272" width="13.71"/>
    <col collapsed="false" customWidth="true" hidden="false" outlineLevel="0" max="12036" min="12036" style="272" width="13.29"/>
    <col collapsed="false" customWidth="true" hidden="false" outlineLevel="0" max="12037" min="12037" style="272" width="12.42"/>
    <col collapsed="false" customWidth="true" hidden="false" outlineLevel="0" max="12038" min="12038" style="272" width="10.57"/>
    <col collapsed="false" customWidth="true" hidden="false" outlineLevel="0" max="12041" min="12041" style="272" width="12.15"/>
    <col collapsed="false" customWidth="true" hidden="false" outlineLevel="0" max="12042" min="12042" style="272" width="13.29"/>
    <col collapsed="false" customWidth="true" hidden="false" outlineLevel="0" max="12044" min="12044" style="272" width="12.15"/>
    <col collapsed="false" customWidth="true" hidden="false" outlineLevel="0" max="12046" min="12046" style="272" width="12.15"/>
    <col collapsed="false" customWidth="true" hidden="false" outlineLevel="0" max="12289" min="12289" style="272" width="18.71"/>
    <col collapsed="false" customWidth="true" hidden="false" outlineLevel="0" max="12290" min="12290" style="272" width="28"/>
    <col collapsed="false" customWidth="true" hidden="false" outlineLevel="0" max="12291" min="12291" style="272" width="13.71"/>
    <col collapsed="false" customWidth="true" hidden="false" outlineLevel="0" max="12292" min="12292" style="272" width="13.29"/>
    <col collapsed="false" customWidth="true" hidden="false" outlineLevel="0" max="12293" min="12293" style="272" width="12.42"/>
    <col collapsed="false" customWidth="true" hidden="false" outlineLevel="0" max="12294" min="12294" style="272" width="10.57"/>
    <col collapsed="false" customWidth="true" hidden="false" outlineLevel="0" max="12297" min="12297" style="272" width="12.15"/>
    <col collapsed="false" customWidth="true" hidden="false" outlineLevel="0" max="12298" min="12298" style="272" width="13.29"/>
    <col collapsed="false" customWidth="true" hidden="false" outlineLevel="0" max="12300" min="12300" style="272" width="12.15"/>
    <col collapsed="false" customWidth="true" hidden="false" outlineLevel="0" max="12302" min="12302" style="272" width="12.15"/>
    <col collapsed="false" customWidth="true" hidden="false" outlineLevel="0" max="12545" min="12545" style="272" width="18.71"/>
    <col collapsed="false" customWidth="true" hidden="false" outlineLevel="0" max="12546" min="12546" style="272" width="28"/>
    <col collapsed="false" customWidth="true" hidden="false" outlineLevel="0" max="12547" min="12547" style="272" width="13.71"/>
    <col collapsed="false" customWidth="true" hidden="false" outlineLevel="0" max="12548" min="12548" style="272" width="13.29"/>
    <col collapsed="false" customWidth="true" hidden="false" outlineLevel="0" max="12549" min="12549" style="272" width="12.42"/>
    <col collapsed="false" customWidth="true" hidden="false" outlineLevel="0" max="12550" min="12550" style="272" width="10.57"/>
    <col collapsed="false" customWidth="true" hidden="false" outlineLevel="0" max="12553" min="12553" style="272" width="12.15"/>
    <col collapsed="false" customWidth="true" hidden="false" outlineLevel="0" max="12554" min="12554" style="272" width="13.29"/>
    <col collapsed="false" customWidth="true" hidden="false" outlineLevel="0" max="12556" min="12556" style="272" width="12.15"/>
    <col collapsed="false" customWidth="true" hidden="false" outlineLevel="0" max="12558" min="12558" style="272" width="12.15"/>
    <col collapsed="false" customWidth="true" hidden="false" outlineLevel="0" max="12801" min="12801" style="272" width="18.71"/>
    <col collapsed="false" customWidth="true" hidden="false" outlineLevel="0" max="12802" min="12802" style="272" width="28"/>
    <col collapsed="false" customWidth="true" hidden="false" outlineLevel="0" max="12803" min="12803" style="272" width="13.71"/>
    <col collapsed="false" customWidth="true" hidden="false" outlineLevel="0" max="12804" min="12804" style="272" width="13.29"/>
    <col collapsed="false" customWidth="true" hidden="false" outlineLevel="0" max="12805" min="12805" style="272" width="12.42"/>
    <col collapsed="false" customWidth="true" hidden="false" outlineLevel="0" max="12806" min="12806" style="272" width="10.57"/>
    <col collapsed="false" customWidth="true" hidden="false" outlineLevel="0" max="12809" min="12809" style="272" width="12.15"/>
    <col collapsed="false" customWidth="true" hidden="false" outlineLevel="0" max="12810" min="12810" style="272" width="13.29"/>
    <col collapsed="false" customWidth="true" hidden="false" outlineLevel="0" max="12812" min="12812" style="272" width="12.15"/>
    <col collapsed="false" customWidth="true" hidden="false" outlineLevel="0" max="12814" min="12814" style="272" width="12.15"/>
    <col collapsed="false" customWidth="true" hidden="false" outlineLevel="0" max="13057" min="13057" style="272" width="18.71"/>
    <col collapsed="false" customWidth="true" hidden="false" outlineLevel="0" max="13058" min="13058" style="272" width="28"/>
    <col collapsed="false" customWidth="true" hidden="false" outlineLevel="0" max="13059" min="13059" style="272" width="13.71"/>
    <col collapsed="false" customWidth="true" hidden="false" outlineLevel="0" max="13060" min="13060" style="272" width="13.29"/>
    <col collapsed="false" customWidth="true" hidden="false" outlineLevel="0" max="13061" min="13061" style="272" width="12.42"/>
    <col collapsed="false" customWidth="true" hidden="false" outlineLevel="0" max="13062" min="13062" style="272" width="10.57"/>
    <col collapsed="false" customWidth="true" hidden="false" outlineLevel="0" max="13065" min="13065" style="272" width="12.15"/>
    <col collapsed="false" customWidth="true" hidden="false" outlineLevel="0" max="13066" min="13066" style="272" width="13.29"/>
    <col collapsed="false" customWidth="true" hidden="false" outlineLevel="0" max="13068" min="13068" style="272" width="12.15"/>
    <col collapsed="false" customWidth="true" hidden="false" outlineLevel="0" max="13070" min="13070" style="272" width="12.15"/>
    <col collapsed="false" customWidth="true" hidden="false" outlineLevel="0" max="13313" min="13313" style="272" width="18.71"/>
    <col collapsed="false" customWidth="true" hidden="false" outlineLevel="0" max="13314" min="13314" style="272" width="28"/>
    <col collapsed="false" customWidth="true" hidden="false" outlineLevel="0" max="13315" min="13315" style="272" width="13.71"/>
    <col collapsed="false" customWidth="true" hidden="false" outlineLevel="0" max="13316" min="13316" style="272" width="13.29"/>
    <col collapsed="false" customWidth="true" hidden="false" outlineLevel="0" max="13317" min="13317" style="272" width="12.42"/>
    <col collapsed="false" customWidth="true" hidden="false" outlineLevel="0" max="13318" min="13318" style="272" width="10.57"/>
    <col collapsed="false" customWidth="true" hidden="false" outlineLevel="0" max="13321" min="13321" style="272" width="12.15"/>
    <col collapsed="false" customWidth="true" hidden="false" outlineLevel="0" max="13322" min="13322" style="272" width="13.29"/>
    <col collapsed="false" customWidth="true" hidden="false" outlineLevel="0" max="13324" min="13324" style="272" width="12.15"/>
    <col collapsed="false" customWidth="true" hidden="false" outlineLevel="0" max="13326" min="13326" style="272" width="12.15"/>
    <col collapsed="false" customWidth="true" hidden="false" outlineLevel="0" max="13569" min="13569" style="272" width="18.71"/>
    <col collapsed="false" customWidth="true" hidden="false" outlineLevel="0" max="13570" min="13570" style="272" width="28"/>
    <col collapsed="false" customWidth="true" hidden="false" outlineLevel="0" max="13571" min="13571" style="272" width="13.71"/>
    <col collapsed="false" customWidth="true" hidden="false" outlineLevel="0" max="13572" min="13572" style="272" width="13.29"/>
    <col collapsed="false" customWidth="true" hidden="false" outlineLevel="0" max="13573" min="13573" style="272" width="12.42"/>
    <col collapsed="false" customWidth="true" hidden="false" outlineLevel="0" max="13574" min="13574" style="272" width="10.57"/>
    <col collapsed="false" customWidth="true" hidden="false" outlineLevel="0" max="13577" min="13577" style="272" width="12.15"/>
    <col collapsed="false" customWidth="true" hidden="false" outlineLevel="0" max="13578" min="13578" style="272" width="13.29"/>
    <col collapsed="false" customWidth="true" hidden="false" outlineLevel="0" max="13580" min="13580" style="272" width="12.15"/>
    <col collapsed="false" customWidth="true" hidden="false" outlineLevel="0" max="13582" min="13582" style="272" width="12.15"/>
    <col collapsed="false" customWidth="true" hidden="false" outlineLevel="0" max="13825" min="13825" style="272" width="18.71"/>
    <col collapsed="false" customWidth="true" hidden="false" outlineLevel="0" max="13826" min="13826" style="272" width="28"/>
    <col collapsed="false" customWidth="true" hidden="false" outlineLevel="0" max="13827" min="13827" style="272" width="13.71"/>
    <col collapsed="false" customWidth="true" hidden="false" outlineLevel="0" max="13828" min="13828" style="272" width="13.29"/>
    <col collapsed="false" customWidth="true" hidden="false" outlineLevel="0" max="13829" min="13829" style="272" width="12.42"/>
    <col collapsed="false" customWidth="true" hidden="false" outlineLevel="0" max="13830" min="13830" style="272" width="10.57"/>
    <col collapsed="false" customWidth="true" hidden="false" outlineLevel="0" max="13833" min="13833" style="272" width="12.15"/>
    <col collapsed="false" customWidth="true" hidden="false" outlineLevel="0" max="13834" min="13834" style="272" width="13.29"/>
    <col collapsed="false" customWidth="true" hidden="false" outlineLevel="0" max="13836" min="13836" style="272" width="12.15"/>
    <col collapsed="false" customWidth="true" hidden="false" outlineLevel="0" max="13838" min="13838" style="272" width="12.15"/>
    <col collapsed="false" customWidth="true" hidden="false" outlineLevel="0" max="14081" min="14081" style="272" width="18.71"/>
    <col collapsed="false" customWidth="true" hidden="false" outlineLevel="0" max="14082" min="14082" style="272" width="28"/>
    <col collapsed="false" customWidth="true" hidden="false" outlineLevel="0" max="14083" min="14083" style="272" width="13.71"/>
    <col collapsed="false" customWidth="true" hidden="false" outlineLevel="0" max="14084" min="14084" style="272" width="13.29"/>
    <col collapsed="false" customWidth="true" hidden="false" outlineLevel="0" max="14085" min="14085" style="272" width="12.42"/>
    <col collapsed="false" customWidth="true" hidden="false" outlineLevel="0" max="14086" min="14086" style="272" width="10.57"/>
    <col collapsed="false" customWidth="true" hidden="false" outlineLevel="0" max="14089" min="14089" style="272" width="12.15"/>
    <col collapsed="false" customWidth="true" hidden="false" outlineLevel="0" max="14090" min="14090" style="272" width="13.29"/>
    <col collapsed="false" customWidth="true" hidden="false" outlineLevel="0" max="14092" min="14092" style="272" width="12.15"/>
    <col collapsed="false" customWidth="true" hidden="false" outlineLevel="0" max="14094" min="14094" style="272" width="12.15"/>
    <col collapsed="false" customWidth="true" hidden="false" outlineLevel="0" max="14337" min="14337" style="272" width="18.71"/>
    <col collapsed="false" customWidth="true" hidden="false" outlineLevel="0" max="14338" min="14338" style="272" width="28"/>
    <col collapsed="false" customWidth="true" hidden="false" outlineLevel="0" max="14339" min="14339" style="272" width="13.71"/>
    <col collapsed="false" customWidth="true" hidden="false" outlineLevel="0" max="14340" min="14340" style="272" width="13.29"/>
    <col collapsed="false" customWidth="true" hidden="false" outlineLevel="0" max="14341" min="14341" style="272" width="12.42"/>
    <col collapsed="false" customWidth="true" hidden="false" outlineLevel="0" max="14342" min="14342" style="272" width="10.57"/>
    <col collapsed="false" customWidth="true" hidden="false" outlineLevel="0" max="14345" min="14345" style="272" width="12.15"/>
    <col collapsed="false" customWidth="true" hidden="false" outlineLevel="0" max="14346" min="14346" style="272" width="13.29"/>
    <col collapsed="false" customWidth="true" hidden="false" outlineLevel="0" max="14348" min="14348" style="272" width="12.15"/>
    <col collapsed="false" customWidth="true" hidden="false" outlineLevel="0" max="14350" min="14350" style="272" width="12.15"/>
    <col collapsed="false" customWidth="true" hidden="false" outlineLevel="0" max="14593" min="14593" style="272" width="18.71"/>
    <col collapsed="false" customWidth="true" hidden="false" outlineLevel="0" max="14594" min="14594" style="272" width="28"/>
    <col collapsed="false" customWidth="true" hidden="false" outlineLevel="0" max="14595" min="14595" style="272" width="13.71"/>
    <col collapsed="false" customWidth="true" hidden="false" outlineLevel="0" max="14596" min="14596" style="272" width="13.29"/>
    <col collapsed="false" customWidth="true" hidden="false" outlineLevel="0" max="14597" min="14597" style="272" width="12.42"/>
    <col collapsed="false" customWidth="true" hidden="false" outlineLevel="0" max="14598" min="14598" style="272" width="10.57"/>
    <col collapsed="false" customWidth="true" hidden="false" outlineLevel="0" max="14601" min="14601" style="272" width="12.15"/>
    <col collapsed="false" customWidth="true" hidden="false" outlineLevel="0" max="14602" min="14602" style="272" width="13.29"/>
    <col collapsed="false" customWidth="true" hidden="false" outlineLevel="0" max="14604" min="14604" style="272" width="12.15"/>
    <col collapsed="false" customWidth="true" hidden="false" outlineLevel="0" max="14606" min="14606" style="272" width="12.15"/>
    <col collapsed="false" customWidth="true" hidden="false" outlineLevel="0" max="14849" min="14849" style="272" width="18.71"/>
    <col collapsed="false" customWidth="true" hidden="false" outlineLevel="0" max="14850" min="14850" style="272" width="28"/>
    <col collapsed="false" customWidth="true" hidden="false" outlineLevel="0" max="14851" min="14851" style="272" width="13.71"/>
    <col collapsed="false" customWidth="true" hidden="false" outlineLevel="0" max="14852" min="14852" style="272" width="13.29"/>
    <col collapsed="false" customWidth="true" hidden="false" outlineLevel="0" max="14853" min="14853" style="272" width="12.42"/>
    <col collapsed="false" customWidth="true" hidden="false" outlineLevel="0" max="14854" min="14854" style="272" width="10.57"/>
    <col collapsed="false" customWidth="true" hidden="false" outlineLevel="0" max="14857" min="14857" style="272" width="12.15"/>
    <col collapsed="false" customWidth="true" hidden="false" outlineLevel="0" max="14858" min="14858" style="272" width="13.29"/>
    <col collapsed="false" customWidth="true" hidden="false" outlineLevel="0" max="14860" min="14860" style="272" width="12.15"/>
    <col collapsed="false" customWidth="true" hidden="false" outlineLevel="0" max="14862" min="14862" style="272" width="12.15"/>
    <col collapsed="false" customWidth="true" hidden="false" outlineLevel="0" max="15105" min="15105" style="272" width="18.71"/>
    <col collapsed="false" customWidth="true" hidden="false" outlineLevel="0" max="15106" min="15106" style="272" width="28"/>
    <col collapsed="false" customWidth="true" hidden="false" outlineLevel="0" max="15107" min="15107" style="272" width="13.71"/>
    <col collapsed="false" customWidth="true" hidden="false" outlineLevel="0" max="15108" min="15108" style="272" width="13.29"/>
    <col collapsed="false" customWidth="true" hidden="false" outlineLevel="0" max="15109" min="15109" style="272" width="12.42"/>
    <col collapsed="false" customWidth="true" hidden="false" outlineLevel="0" max="15110" min="15110" style="272" width="10.57"/>
    <col collapsed="false" customWidth="true" hidden="false" outlineLevel="0" max="15113" min="15113" style="272" width="12.15"/>
    <col collapsed="false" customWidth="true" hidden="false" outlineLevel="0" max="15114" min="15114" style="272" width="13.29"/>
    <col collapsed="false" customWidth="true" hidden="false" outlineLevel="0" max="15116" min="15116" style="272" width="12.15"/>
    <col collapsed="false" customWidth="true" hidden="false" outlineLevel="0" max="15118" min="15118" style="272" width="12.15"/>
    <col collapsed="false" customWidth="true" hidden="false" outlineLevel="0" max="15361" min="15361" style="272" width="18.71"/>
    <col collapsed="false" customWidth="true" hidden="false" outlineLevel="0" max="15362" min="15362" style="272" width="28"/>
    <col collapsed="false" customWidth="true" hidden="false" outlineLevel="0" max="15363" min="15363" style="272" width="13.71"/>
    <col collapsed="false" customWidth="true" hidden="false" outlineLevel="0" max="15364" min="15364" style="272" width="13.29"/>
    <col collapsed="false" customWidth="true" hidden="false" outlineLevel="0" max="15365" min="15365" style="272" width="12.42"/>
    <col collapsed="false" customWidth="true" hidden="false" outlineLevel="0" max="15366" min="15366" style="272" width="10.57"/>
    <col collapsed="false" customWidth="true" hidden="false" outlineLevel="0" max="15369" min="15369" style="272" width="12.15"/>
    <col collapsed="false" customWidth="true" hidden="false" outlineLevel="0" max="15370" min="15370" style="272" width="13.29"/>
    <col collapsed="false" customWidth="true" hidden="false" outlineLevel="0" max="15372" min="15372" style="272" width="12.15"/>
    <col collapsed="false" customWidth="true" hidden="false" outlineLevel="0" max="15374" min="15374" style="272" width="12.15"/>
    <col collapsed="false" customWidth="true" hidden="false" outlineLevel="0" max="15617" min="15617" style="272" width="18.71"/>
    <col collapsed="false" customWidth="true" hidden="false" outlineLevel="0" max="15618" min="15618" style="272" width="28"/>
    <col collapsed="false" customWidth="true" hidden="false" outlineLevel="0" max="15619" min="15619" style="272" width="13.71"/>
    <col collapsed="false" customWidth="true" hidden="false" outlineLevel="0" max="15620" min="15620" style="272" width="13.29"/>
    <col collapsed="false" customWidth="true" hidden="false" outlineLevel="0" max="15621" min="15621" style="272" width="12.42"/>
    <col collapsed="false" customWidth="true" hidden="false" outlineLevel="0" max="15622" min="15622" style="272" width="10.57"/>
    <col collapsed="false" customWidth="true" hidden="false" outlineLevel="0" max="15625" min="15625" style="272" width="12.15"/>
    <col collapsed="false" customWidth="true" hidden="false" outlineLevel="0" max="15626" min="15626" style="272" width="13.29"/>
    <col collapsed="false" customWidth="true" hidden="false" outlineLevel="0" max="15628" min="15628" style="272" width="12.15"/>
    <col collapsed="false" customWidth="true" hidden="false" outlineLevel="0" max="15630" min="15630" style="272" width="12.15"/>
    <col collapsed="false" customWidth="true" hidden="false" outlineLevel="0" max="15873" min="15873" style="272" width="18.71"/>
    <col collapsed="false" customWidth="true" hidden="false" outlineLevel="0" max="15874" min="15874" style="272" width="28"/>
    <col collapsed="false" customWidth="true" hidden="false" outlineLevel="0" max="15875" min="15875" style="272" width="13.71"/>
    <col collapsed="false" customWidth="true" hidden="false" outlineLevel="0" max="15876" min="15876" style="272" width="13.29"/>
    <col collapsed="false" customWidth="true" hidden="false" outlineLevel="0" max="15877" min="15877" style="272" width="12.42"/>
    <col collapsed="false" customWidth="true" hidden="false" outlineLevel="0" max="15878" min="15878" style="272" width="10.57"/>
    <col collapsed="false" customWidth="true" hidden="false" outlineLevel="0" max="15881" min="15881" style="272" width="12.15"/>
    <col collapsed="false" customWidth="true" hidden="false" outlineLevel="0" max="15882" min="15882" style="272" width="13.29"/>
    <col collapsed="false" customWidth="true" hidden="false" outlineLevel="0" max="15884" min="15884" style="272" width="12.15"/>
    <col collapsed="false" customWidth="true" hidden="false" outlineLevel="0" max="15886" min="15886" style="272" width="12.15"/>
    <col collapsed="false" customWidth="true" hidden="false" outlineLevel="0" max="16129" min="16129" style="272" width="18.71"/>
    <col collapsed="false" customWidth="true" hidden="false" outlineLevel="0" max="16130" min="16130" style="272" width="28"/>
    <col collapsed="false" customWidth="true" hidden="false" outlineLevel="0" max="16131" min="16131" style="272" width="13.71"/>
    <col collapsed="false" customWidth="true" hidden="false" outlineLevel="0" max="16132" min="16132" style="272" width="13.29"/>
    <col collapsed="false" customWidth="true" hidden="false" outlineLevel="0" max="16133" min="16133" style="272" width="12.42"/>
    <col collapsed="false" customWidth="true" hidden="false" outlineLevel="0" max="16134" min="16134" style="272" width="10.57"/>
    <col collapsed="false" customWidth="true" hidden="false" outlineLevel="0" max="16137" min="16137" style="272" width="12.15"/>
    <col collapsed="false" customWidth="true" hidden="false" outlineLevel="0" max="16138" min="16138" style="272" width="13.29"/>
    <col collapsed="false" customWidth="true" hidden="false" outlineLevel="0" max="16140" min="16140" style="272" width="12.15"/>
    <col collapsed="false" customWidth="true" hidden="false" outlineLevel="0" max="16142" min="16142" style="272" width="12.15"/>
  </cols>
  <sheetData>
    <row r="1" customFormat="false" ht="15" hidden="false" customHeight="true" outlineLevel="0" collapsed="false">
      <c r="A1" s="273" t="s">
        <v>340</v>
      </c>
      <c r="B1" s="273"/>
      <c r="C1" s="273"/>
      <c r="D1" s="273"/>
      <c r="E1" s="273"/>
    </row>
    <row r="2" customFormat="false" ht="15" hidden="false" customHeight="false" outlineLevel="0" collapsed="false">
      <c r="A2" s="273"/>
      <c r="B2" s="273"/>
      <c r="C2" s="273"/>
      <c r="D2" s="273"/>
      <c r="E2" s="273"/>
    </row>
    <row r="3" customFormat="false" ht="15" hidden="false" customHeight="false" outlineLevel="0" collapsed="false">
      <c r="A3" s="273"/>
      <c r="B3" s="273"/>
      <c r="C3" s="273"/>
      <c r="D3" s="273"/>
      <c r="E3" s="273"/>
    </row>
    <row r="4" customFormat="false" ht="23.85" hidden="false" customHeight="false" outlineLevel="0" collapsed="false">
      <c r="A4" s="274" t="s">
        <v>341</v>
      </c>
      <c r="B4" s="275" t="s">
        <v>342</v>
      </c>
      <c r="C4" s="275" t="s">
        <v>343</v>
      </c>
      <c r="D4" s="275" t="s">
        <v>344</v>
      </c>
      <c r="E4" s="275" t="s">
        <v>345</v>
      </c>
    </row>
    <row r="5" customFormat="false" ht="15.75" hidden="false" customHeight="true" outlineLevel="0" collapsed="false">
      <c r="A5" s="274" t="s">
        <v>346</v>
      </c>
      <c r="B5" s="131" t="s">
        <v>180</v>
      </c>
      <c r="C5" s="132" t="n">
        <v>4</v>
      </c>
      <c r="D5" s="133" t="n">
        <v>102</v>
      </c>
      <c r="E5" s="134" t="n">
        <f aca="false">C5*D5</f>
        <v>408</v>
      </c>
    </row>
    <row r="6" customFormat="false" ht="15" hidden="false" customHeight="false" outlineLevel="0" collapsed="false">
      <c r="A6" s="274"/>
      <c r="B6" s="131" t="s">
        <v>347</v>
      </c>
      <c r="C6" s="132" t="n">
        <v>4</v>
      </c>
      <c r="D6" s="135" t="n">
        <v>119</v>
      </c>
      <c r="E6" s="134" t="n">
        <f aca="false">C6*D6</f>
        <v>476</v>
      </c>
    </row>
    <row r="7" customFormat="false" ht="15" hidden="false" customHeight="false" outlineLevel="0" collapsed="false">
      <c r="A7" s="274"/>
      <c r="B7" s="131" t="s">
        <v>348</v>
      </c>
      <c r="C7" s="132" t="n">
        <v>2</v>
      </c>
      <c r="D7" s="135" t="n">
        <v>122</v>
      </c>
      <c r="E7" s="134" t="n">
        <f aca="false">C7*D7</f>
        <v>244</v>
      </c>
    </row>
    <row r="8" customFormat="false" ht="15" hidden="false" customHeight="false" outlineLevel="0" collapsed="false">
      <c r="A8" s="274"/>
      <c r="B8" s="131" t="s">
        <v>183</v>
      </c>
      <c r="C8" s="132" t="n">
        <v>4</v>
      </c>
      <c r="D8" s="135" t="n">
        <v>12.9</v>
      </c>
      <c r="E8" s="134" t="n">
        <f aca="false">C8*D8</f>
        <v>51.6</v>
      </c>
    </row>
    <row r="9" customFormat="false" ht="15" hidden="false" customHeight="false" outlineLevel="0" collapsed="false">
      <c r="A9" s="274"/>
      <c r="B9" s="131" t="s">
        <v>184</v>
      </c>
      <c r="C9" s="132" t="n">
        <v>2</v>
      </c>
      <c r="D9" s="135" t="n">
        <v>105</v>
      </c>
      <c r="E9" s="134" t="n">
        <f aca="false">C9*D9</f>
        <v>210</v>
      </c>
    </row>
    <row r="10" customFormat="false" ht="15" hidden="false" customHeight="false" outlineLevel="0" collapsed="false">
      <c r="A10" s="274"/>
      <c r="B10" s="131" t="s">
        <v>185</v>
      </c>
      <c r="C10" s="132" t="n">
        <v>1</v>
      </c>
      <c r="D10" s="135" t="n">
        <v>266</v>
      </c>
      <c r="E10" s="134" t="n">
        <f aca="false">C10*D10</f>
        <v>266</v>
      </c>
    </row>
    <row r="11" customFormat="false" ht="15" hidden="false" customHeight="false" outlineLevel="0" collapsed="false">
      <c r="A11" s="274"/>
      <c r="B11" s="274" t="s">
        <v>66</v>
      </c>
      <c r="C11" s="276" t="s">
        <v>349</v>
      </c>
      <c r="D11" s="277"/>
      <c r="E11" s="277" t="n">
        <f aca="false">SUM(E5:E10)</f>
        <v>1655.6</v>
      </c>
    </row>
    <row r="12" customFormat="false" ht="15" hidden="false" customHeight="false" outlineLevel="0" collapsed="false">
      <c r="A12" s="278"/>
      <c r="B12" s="278"/>
      <c r="C12" s="278"/>
      <c r="D12" s="278"/>
      <c r="E12" s="278"/>
      <c r="F12" s="278"/>
      <c r="G12" s="278"/>
      <c r="H12" s="278"/>
      <c r="I12" s="278"/>
      <c r="J12" s="278"/>
      <c r="K12" s="278"/>
      <c r="L12" s="278"/>
      <c r="M12" s="278"/>
      <c r="N12" s="279"/>
    </row>
    <row r="13" customFormat="false" ht="15" hidden="false" customHeight="false" outlineLevel="0" collapsed="false">
      <c r="A13" s="280"/>
      <c r="B13" s="281" t="s">
        <v>350</v>
      </c>
      <c r="C13" s="278"/>
      <c r="D13" s="278"/>
      <c r="E13" s="278"/>
      <c r="F13" s="278"/>
      <c r="G13" s="278"/>
      <c r="H13" s="278"/>
      <c r="I13" s="278"/>
      <c r="J13" s="278"/>
      <c r="K13" s="278"/>
      <c r="L13" s="278"/>
      <c r="M13" s="279"/>
    </row>
    <row r="14" customFormat="false" ht="68.65" hidden="false" customHeight="false" outlineLevel="0" collapsed="false">
      <c r="A14" s="282" t="s">
        <v>351</v>
      </c>
      <c r="B14" s="283" t="n">
        <f aca="false">E11/12</f>
        <v>137.966666666667</v>
      </c>
      <c r="C14" s="278"/>
      <c r="D14" s="278"/>
      <c r="E14" s="278"/>
      <c r="F14" s="278"/>
      <c r="G14" s="278"/>
      <c r="H14" s="278"/>
      <c r="I14" s="278"/>
      <c r="J14" s="278"/>
      <c r="K14" s="278"/>
      <c r="L14" s="278"/>
      <c r="M14" s="279"/>
    </row>
    <row r="15" customFormat="false" ht="15" hidden="false" customHeight="false" outlineLevel="0" collapsed="false">
      <c r="A15" s="278"/>
      <c r="B15" s="278"/>
      <c r="C15" s="278"/>
      <c r="D15" s="278"/>
      <c r="E15" s="278"/>
      <c r="F15" s="278"/>
      <c r="G15" s="278"/>
      <c r="H15" s="278"/>
      <c r="I15" s="278"/>
      <c r="J15" s="278"/>
      <c r="K15" s="278"/>
      <c r="L15" s="278"/>
      <c r="M15" s="278"/>
      <c r="N15" s="279"/>
    </row>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2">
    <mergeCell ref="A1:E3"/>
    <mergeCell ref="A5:A11"/>
  </mergeCells>
  <printOptions headings="false" gridLines="false" gridLinesSet="true" horizontalCentered="false" verticalCentered="false"/>
  <pageMargins left="0.511805555555556" right="0.511805555555556" top="0.7875" bottom="0.7875" header="0.511811023622047" footer="0.511811023622047"/>
  <pageSetup paperSize="1"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1048576"/>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selection pane="topLeft" activeCell="B7" activeCellId="0" sqref="B7"/>
    </sheetView>
  </sheetViews>
  <sheetFormatPr defaultColWidth="8.6796875" defaultRowHeight="15" zeroHeight="false" outlineLevelRow="0" outlineLevelCol="0"/>
  <cols>
    <col collapsed="false" customWidth="true" hidden="false" outlineLevel="0" max="1" min="1" style="272" width="16.51"/>
    <col collapsed="false" customWidth="true" hidden="false" outlineLevel="0" max="2" min="2" style="272" width="20.34"/>
    <col collapsed="false" customWidth="true" hidden="false" outlineLevel="0" max="3" min="3" style="272" width="13.71"/>
    <col collapsed="false" customWidth="true" hidden="false" outlineLevel="0" max="4" min="4" style="272" width="13.86"/>
    <col collapsed="false" customWidth="true" hidden="false" outlineLevel="0" max="5" min="5" style="272" width="12.29"/>
    <col collapsed="false" customWidth="true" hidden="false" outlineLevel="0" max="6" min="6" style="272" width="11.65"/>
    <col collapsed="false" customWidth="true" hidden="false" outlineLevel="0" max="7" min="7" style="272" width="12.15"/>
    <col collapsed="false" customWidth="true" hidden="false" outlineLevel="0" max="9" min="9" style="272" width="10.57"/>
    <col collapsed="false" customWidth="true" hidden="false" outlineLevel="0" max="10" min="10" style="272" width="26.6"/>
    <col collapsed="false" customWidth="true" hidden="false" outlineLevel="0" max="11" min="11" style="272" width="13.29"/>
    <col collapsed="false" customWidth="true" hidden="false" outlineLevel="0" max="13" min="13" style="272" width="12.15"/>
    <col collapsed="false" customWidth="true" hidden="false" outlineLevel="0" max="15" min="15" style="272" width="12.15"/>
    <col collapsed="false" customWidth="true" hidden="false" outlineLevel="0" max="257" min="257" style="272" width="15.14"/>
    <col collapsed="false" customWidth="true" hidden="false" outlineLevel="0" max="258" min="258" style="272" width="28"/>
    <col collapsed="false" customWidth="true" hidden="false" outlineLevel="0" max="259" min="259" style="272" width="13.71"/>
    <col collapsed="false" customWidth="true" hidden="false" outlineLevel="0" max="260" min="260" style="272" width="13.29"/>
    <col collapsed="false" customWidth="true" hidden="false" outlineLevel="0" max="261" min="261" style="272" width="12.29"/>
    <col collapsed="false" customWidth="true" hidden="false" outlineLevel="0" max="262" min="262" style="272" width="14.86"/>
    <col collapsed="false" customWidth="true" hidden="false" outlineLevel="0" max="263" min="263" style="272" width="12.15"/>
    <col collapsed="false" customWidth="true" hidden="false" outlineLevel="0" max="265" min="265" style="272" width="10.57"/>
    <col collapsed="false" customWidth="true" hidden="false" outlineLevel="0" max="266" min="266" style="272" width="12.15"/>
    <col collapsed="false" customWidth="true" hidden="false" outlineLevel="0" max="267" min="267" style="272" width="13.29"/>
    <col collapsed="false" customWidth="true" hidden="false" outlineLevel="0" max="269" min="269" style="272" width="12.15"/>
    <col collapsed="false" customWidth="true" hidden="false" outlineLevel="0" max="271" min="271" style="272" width="12.15"/>
    <col collapsed="false" customWidth="true" hidden="false" outlineLevel="0" max="513" min="513" style="272" width="15.14"/>
    <col collapsed="false" customWidth="true" hidden="false" outlineLevel="0" max="514" min="514" style="272" width="28"/>
    <col collapsed="false" customWidth="true" hidden="false" outlineLevel="0" max="515" min="515" style="272" width="13.71"/>
    <col collapsed="false" customWidth="true" hidden="false" outlineLevel="0" max="516" min="516" style="272" width="13.29"/>
    <col collapsed="false" customWidth="true" hidden="false" outlineLevel="0" max="517" min="517" style="272" width="12.29"/>
    <col collapsed="false" customWidth="true" hidden="false" outlineLevel="0" max="518" min="518" style="272" width="14.86"/>
    <col collapsed="false" customWidth="true" hidden="false" outlineLevel="0" max="519" min="519" style="272" width="12.15"/>
    <col collapsed="false" customWidth="true" hidden="false" outlineLevel="0" max="521" min="521" style="272" width="10.57"/>
    <col collapsed="false" customWidth="true" hidden="false" outlineLevel="0" max="522" min="522" style="272" width="12.15"/>
    <col collapsed="false" customWidth="true" hidden="false" outlineLevel="0" max="523" min="523" style="272" width="13.29"/>
    <col collapsed="false" customWidth="true" hidden="false" outlineLevel="0" max="525" min="525" style="272" width="12.15"/>
    <col collapsed="false" customWidth="true" hidden="false" outlineLevel="0" max="527" min="527" style="272" width="12.15"/>
    <col collapsed="false" customWidth="true" hidden="false" outlineLevel="0" max="769" min="769" style="272" width="15.14"/>
    <col collapsed="false" customWidth="true" hidden="false" outlineLevel="0" max="770" min="770" style="272" width="28"/>
    <col collapsed="false" customWidth="true" hidden="false" outlineLevel="0" max="771" min="771" style="272" width="13.71"/>
    <col collapsed="false" customWidth="true" hidden="false" outlineLevel="0" max="772" min="772" style="272" width="13.29"/>
    <col collapsed="false" customWidth="true" hidden="false" outlineLevel="0" max="773" min="773" style="272" width="12.29"/>
    <col collapsed="false" customWidth="true" hidden="false" outlineLevel="0" max="774" min="774" style="272" width="14.86"/>
    <col collapsed="false" customWidth="true" hidden="false" outlineLevel="0" max="775" min="775" style="272" width="12.15"/>
    <col collapsed="false" customWidth="true" hidden="false" outlineLevel="0" max="777" min="777" style="272" width="10.57"/>
    <col collapsed="false" customWidth="true" hidden="false" outlineLevel="0" max="778" min="778" style="272" width="12.15"/>
    <col collapsed="false" customWidth="true" hidden="false" outlineLevel="0" max="779" min="779" style="272" width="13.29"/>
    <col collapsed="false" customWidth="true" hidden="false" outlineLevel="0" max="781" min="781" style="272" width="12.15"/>
    <col collapsed="false" customWidth="true" hidden="false" outlineLevel="0" max="783" min="783" style="272" width="12.15"/>
    <col collapsed="false" customWidth="true" hidden="false" outlineLevel="0" max="1025" min="1025" style="272" width="15.14"/>
    <col collapsed="false" customWidth="true" hidden="false" outlineLevel="0" max="1026" min="1026" style="272" width="28"/>
    <col collapsed="false" customWidth="true" hidden="false" outlineLevel="0" max="1027" min="1027" style="272" width="13.71"/>
    <col collapsed="false" customWidth="true" hidden="false" outlineLevel="0" max="1028" min="1028" style="272" width="13.29"/>
    <col collapsed="false" customWidth="true" hidden="false" outlineLevel="0" max="1029" min="1029" style="272" width="12.29"/>
    <col collapsed="false" customWidth="true" hidden="false" outlineLevel="0" max="1030" min="1030" style="272" width="14.86"/>
    <col collapsed="false" customWidth="true" hidden="false" outlineLevel="0" max="1031" min="1031" style="272" width="12.15"/>
    <col collapsed="false" customWidth="true" hidden="false" outlineLevel="0" max="1033" min="1033" style="272" width="10.57"/>
    <col collapsed="false" customWidth="true" hidden="false" outlineLevel="0" max="1034" min="1034" style="272" width="12.15"/>
    <col collapsed="false" customWidth="true" hidden="false" outlineLevel="0" max="1035" min="1035" style="272" width="13.29"/>
    <col collapsed="false" customWidth="true" hidden="false" outlineLevel="0" max="1037" min="1037" style="272" width="12.15"/>
    <col collapsed="false" customWidth="true" hidden="false" outlineLevel="0" max="1039" min="1039" style="272" width="12.15"/>
    <col collapsed="false" customWidth="true" hidden="false" outlineLevel="0" max="1281" min="1281" style="272" width="15.14"/>
    <col collapsed="false" customWidth="true" hidden="false" outlineLevel="0" max="1282" min="1282" style="272" width="28"/>
    <col collapsed="false" customWidth="true" hidden="false" outlineLevel="0" max="1283" min="1283" style="272" width="13.71"/>
    <col collapsed="false" customWidth="true" hidden="false" outlineLevel="0" max="1284" min="1284" style="272" width="13.29"/>
    <col collapsed="false" customWidth="true" hidden="false" outlineLevel="0" max="1285" min="1285" style="272" width="12.29"/>
    <col collapsed="false" customWidth="true" hidden="false" outlineLevel="0" max="1286" min="1286" style="272" width="14.86"/>
    <col collapsed="false" customWidth="true" hidden="false" outlineLevel="0" max="1287" min="1287" style="272" width="12.15"/>
    <col collapsed="false" customWidth="true" hidden="false" outlineLevel="0" max="1289" min="1289" style="272" width="10.57"/>
    <col collapsed="false" customWidth="true" hidden="false" outlineLevel="0" max="1290" min="1290" style="272" width="12.15"/>
    <col collapsed="false" customWidth="true" hidden="false" outlineLevel="0" max="1291" min="1291" style="272" width="13.29"/>
    <col collapsed="false" customWidth="true" hidden="false" outlineLevel="0" max="1293" min="1293" style="272" width="12.15"/>
    <col collapsed="false" customWidth="true" hidden="false" outlineLevel="0" max="1295" min="1295" style="272" width="12.15"/>
    <col collapsed="false" customWidth="true" hidden="false" outlineLevel="0" max="1537" min="1537" style="272" width="15.14"/>
    <col collapsed="false" customWidth="true" hidden="false" outlineLevel="0" max="1538" min="1538" style="272" width="28"/>
    <col collapsed="false" customWidth="true" hidden="false" outlineLevel="0" max="1539" min="1539" style="272" width="13.71"/>
    <col collapsed="false" customWidth="true" hidden="false" outlineLevel="0" max="1540" min="1540" style="272" width="13.29"/>
    <col collapsed="false" customWidth="true" hidden="false" outlineLevel="0" max="1541" min="1541" style="272" width="12.29"/>
    <col collapsed="false" customWidth="true" hidden="false" outlineLevel="0" max="1542" min="1542" style="272" width="14.86"/>
    <col collapsed="false" customWidth="true" hidden="false" outlineLevel="0" max="1543" min="1543" style="272" width="12.15"/>
    <col collapsed="false" customWidth="true" hidden="false" outlineLevel="0" max="1545" min="1545" style="272" width="10.57"/>
    <col collapsed="false" customWidth="true" hidden="false" outlineLevel="0" max="1546" min="1546" style="272" width="12.15"/>
    <col collapsed="false" customWidth="true" hidden="false" outlineLevel="0" max="1547" min="1547" style="272" width="13.29"/>
    <col collapsed="false" customWidth="true" hidden="false" outlineLevel="0" max="1549" min="1549" style="272" width="12.15"/>
    <col collapsed="false" customWidth="true" hidden="false" outlineLevel="0" max="1551" min="1551" style="272" width="12.15"/>
    <col collapsed="false" customWidth="true" hidden="false" outlineLevel="0" max="1793" min="1793" style="272" width="15.14"/>
    <col collapsed="false" customWidth="true" hidden="false" outlineLevel="0" max="1794" min="1794" style="272" width="28"/>
    <col collapsed="false" customWidth="true" hidden="false" outlineLevel="0" max="1795" min="1795" style="272" width="13.71"/>
    <col collapsed="false" customWidth="true" hidden="false" outlineLevel="0" max="1796" min="1796" style="272" width="13.29"/>
    <col collapsed="false" customWidth="true" hidden="false" outlineLevel="0" max="1797" min="1797" style="272" width="12.29"/>
    <col collapsed="false" customWidth="true" hidden="false" outlineLevel="0" max="1798" min="1798" style="272" width="14.86"/>
    <col collapsed="false" customWidth="true" hidden="false" outlineLevel="0" max="1799" min="1799" style="272" width="12.15"/>
    <col collapsed="false" customWidth="true" hidden="false" outlineLevel="0" max="1801" min="1801" style="272" width="10.57"/>
    <col collapsed="false" customWidth="true" hidden="false" outlineLevel="0" max="1802" min="1802" style="272" width="12.15"/>
    <col collapsed="false" customWidth="true" hidden="false" outlineLevel="0" max="1803" min="1803" style="272" width="13.29"/>
    <col collapsed="false" customWidth="true" hidden="false" outlineLevel="0" max="1805" min="1805" style="272" width="12.15"/>
    <col collapsed="false" customWidth="true" hidden="false" outlineLevel="0" max="1807" min="1807" style="272" width="12.15"/>
    <col collapsed="false" customWidth="true" hidden="false" outlineLevel="0" max="2049" min="2049" style="272" width="15.14"/>
    <col collapsed="false" customWidth="true" hidden="false" outlineLevel="0" max="2050" min="2050" style="272" width="28"/>
    <col collapsed="false" customWidth="true" hidden="false" outlineLevel="0" max="2051" min="2051" style="272" width="13.71"/>
    <col collapsed="false" customWidth="true" hidden="false" outlineLevel="0" max="2052" min="2052" style="272" width="13.29"/>
    <col collapsed="false" customWidth="true" hidden="false" outlineLevel="0" max="2053" min="2053" style="272" width="12.29"/>
    <col collapsed="false" customWidth="true" hidden="false" outlineLevel="0" max="2054" min="2054" style="272" width="14.86"/>
    <col collapsed="false" customWidth="true" hidden="false" outlineLevel="0" max="2055" min="2055" style="272" width="12.15"/>
    <col collapsed="false" customWidth="true" hidden="false" outlineLevel="0" max="2057" min="2057" style="272" width="10.57"/>
    <col collapsed="false" customWidth="true" hidden="false" outlineLevel="0" max="2058" min="2058" style="272" width="12.15"/>
    <col collapsed="false" customWidth="true" hidden="false" outlineLevel="0" max="2059" min="2059" style="272" width="13.29"/>
    <col collapsed="false" customWidth="true" hidden="false" outlineLevel="0" max="2061" min="2061" style="272" width="12.15"/>
    <col collapsed="false" customWidth="true" hidden="false" outlineLevel="0" max="2063" min="2063" style="272" width="12.15"/>
    <col collapsed="false" customWidth="true" hidden="false" outlineLevel="0" max="2305" min="2305" style="272" width="15.14"/>
    <col collapsed="false" customWidth="true" hidden="false" outlineLevel="0" max="2306" min="2306" style="272" width="28"/>
    <col collapsed="false" customWidth="true" hidden="false" outlineLevel="0" max="2307" min="2307" style="272" width="13.71"/>
    <col collapsed="false" customWidth="true" hidden="false" outlineLevel="0" max="2308" min="2308" style="272" width="13.29"/>
    <col collapsed="false" customWidth="true" hidden="false" outlineLevel="0" max="2309" min="2309" style="272" width="12.29"/>
    <col collapsed="false" customWidth="true" hidden="false" outlineLevel="0" max="2310" min="2310" style="272" width="14.86"/>
    <col collapsed="false" customWidth="true" hidden="false" outlineLevel="0" max="2311" min="2311" style="272" width="12.15"/>
    <col collapsed="false" customWidth="true" hidden="false" outlineLevel="0" max="2313" min="2313" style="272" width="10.57"/>
    <col collapsed="false" customWidth="true" hidden="false" outlineLevel="0" max="2314" min="2314" style="272" width="12.15"/>
    <col collapsed="false" customWidth="true" hidden="false" outlineLevel="0" max="2315" min="2315" style="272" width="13.29"/>
    <col collapsed="false" customWidth="true" hidden="false" outlineLevel="0" max="2317" min="2317" style="272" width="12.15"/>
    <col collapsed="false" customWidth="true" hidden="false" outlineLevel="0" max="2319" min="2319" style="272" width="12.15"/>
    <col collapsed="false" customWidth="true" hidden="false" outlineLevel="0" max="2561" min="2561" style="272" width="15.14"/>
    <col collapsed="false" customWidth="true" hidden="false" outlineLevel="0" max="2562" min="2562" style="272" width="28"/>
    <col collapsed="false" customWidth="true" hidden="false" outlineLevel="0" max="2563" min="2563" style="272" width="13.71"/>
    <col collapsed="false" customWidth="true" hidden="false" outlineLevel="0" max="2564" min="2564" style="272" width="13.29"/>
    <col collapsed="false" customWidth="true" hidden="false" outlineLevel="0" max="2565" min="2565" style="272" width="12.29"/>
    <col collapsed="false" customWidth="true" hidden="false" outlineLevel="0" max="2566" min="2566" style="272" width="14.86"/>
    <col collapsed="false" customWidth="true" hidden="false" outlineLevel="0" max="2567" min="2567" style="272" width="12.15"/>
    <col collapsed="false" customWidth="true" hidden="false" outlineLevel="0" max="2569" min="2569" style="272" width="10.57"/>
    <col collapsed="false" customWidth="true" hidden="false" outlineLevel="0" max="2570" min="2570" style="272" width="12.15"/>
    <col collapsed="false" customWidth="true" hidden="false" outlineLevel="0" max="2571" min="2571" style="272" width="13.29"/>
    <col collapsed="false" customWidth="true" hidden="false" outlineLevel="0" max="2573" min="2573" style="272" width="12.15"/>
    <col collapsed="false" customWidth="true" hidden="false" outlineLevel="0" max="2575" min="2575" style="272" width="12.15"/>
    <col collapsed="false" customWidth="true" hidden="false" outlineLevel="0" max="2817" min="2817" style="272" width="15.14"/>
    <col collapsed="false" customWidth="true" hidden="false" outlineLevel="0" max="2818" min="2818" style="272" width="28"/>
    <col collapsed="false" customWidth="true" hidden="false" outlineLevel="0" max="2819" min="2819" style="272" width="13.71"/>
    <col collapsed="false" customWidth="true" hidden="false" outlineLevel="0" max="2820" min="2820" style="272" width="13.29"/>
    <col collapsed="false" customWidth="true" hidden="false" outlineLevel="0" max="2821" min="2821" style="272" width="12.29"/>
    <col collapsed="false" customWidth="true" hidden="false" outlineLevel="0" max="2822" min="2822" style="272" width="14.86"/>
    <col collapsed="false" customWidth="true" hidden="false" outlineLevel="0" max="2823" min="2823" style="272" width="12.15"/>
    <col collapsed="false" customWidth="true" hidden="false" outlineLevel="0" max="2825" min="2825" style="272" width="10.57"/>
    <col collapsed="false" customWidth="true" hidden="false" outlineLevel="0" max="2826" min="2826" style="272" width="12.15"/>
    <col collapsed="false" customWidth="true" hidden="false" outlineLevel="0" max="2827" min="2827" style="272" width="13.29"/>
    <col collapsed="false" customWidth="true" hidden="false" outlineLevel="0" max="2829" min="2829" style="272" width="12.15"/>
    <col collapsed="false" customWidth="true" hidden="false" outlineLevel="0" max="2831" min="2831" style="272" width="12.15"/>
    <col collapsed="false" customWidth="true" hidden="false" outlineLevel="0" max="3073" min="3073" style="272" width="15.14"/>
    <col collapsed="false" customWidth="true" hidden="false" outlineLevel="0" max="3074" min="3074" style="272" width="28"/>
    <col collapsed="false" customWidth="true" hidden="false" outlineLevel="0" max="3075" min="3075" style="272" width="13.71"/>
    <col collapsed="false" customWidth="true" hidden="false" outlineLevel="0" max="3076" min="3076" style="272" width="13.29"/>
    <col collapsed="false" customWidth="true" hidden="false" outlineLevel="0" max="3077" min="3077" style="272" width="12.29"/>
    <col collapsed="false" customWidth="true" hidden="false" outlineLevel="0" max="3078" min="3078" style="272" width="14.86"/>
    <col collapsed="false" customWidth="true" hidden="false" outlineLevel="0" max="3079" min="3079" style="272" width="12.15"/>
    <col collapsed="false" customWidth="true" hidden="false" outlineLevel="0" max="3081" min="3081" style="272" width="10.57"/>
    <col collapsed="false" customWidth="true" hidden="false" outlineLevel="0" max="3082" min="3082" style="272" width="12.15"/>
    <col collapsed="false" customWidth="true" hidden="false" outlineLevel="0" max="3083" min="3083" style="272" width="13.29"/>
    <col collapsed="false" customWidth="true" hidden="false" outlineLevel="0" max="3085" min="3085" style="272" width="12.15"/>
    <col collapsed="false" customWidth="true" hidden="false" outlineLevel="0" max="3087" min="3087" style="272" width="12.15"/>
    <col collapsed="false" customWidth="true" hidden="false" outlineLevel="0" max="3329" min="3329" style="272" width="15.14"/>
    <col collapsed="false" customWidth="true" hidden="false" outlineLevel="0" max="3330" min="3330" style="272" width="28"/>
    <col collapsed="false" customWidth="true" hidden="false" outlineLevel="0" max="3331" min="3331" style="272" width="13.71"/>
    <col collapsed="false" customWidth="true" hidden="false" outlineLevel="0" max="3332" min="3332" style="272" width="13.29"/>
    <col collapsed="false" customWidth="true" hidden="false" outlineLevel="0" max="3333" min="3333" style="272" width="12.29"/>
    <col collapsed="false" customWidth="true" hidden="false" outlineLevel="0" max="3334" min="3334" style="272" width="14.86"/>
    <col collapsed="false" customWidth="true" hidden="false" outlineLevel="0" max="3335" min="3335" style="272" width="12.15"/>
    <col collapsed="false" customWidth="true" hidden="false" outlineLevel="0" max="3337" min="3337" style="272" width="10.57"/>
    <col collapsed="false" customWidth="true" hidden="false" outlineLevel="0" max="3338" min="3338" style="272" width="12.15"/>
    <col collapsed="false" customWidth="true" hidden="false" outlineLevel="0" max="3339" min="3339" style="272" width="13.29"/>
    <col collapsed="false" customWidth="true" hidden="false" outlineLevel="0" max="3341" min="3341" style="272" width="12.15"/>
    <col collapsed="false" customWidth="true" hidden="false" outlineLevel="0" max="3343" min="3343" style="272" width="12.15"/>
    <col collapsed="false" customWidth="true" hidden="false" outlineLevel="0" max="3585" min="3585" style="272" width="15.14"/>
    <col collapsed="false" customWidth="true" hidden="false" outlineLevel="0" max="3586" min="3586" style="272" width="28"/>
    <col collapsed="false" customWidth="true" hidden="false" outlineLevel="0" max="3587" min="3587" style="272" width="13.71"/>
    <col collapsed="false" customWidth="true" hidden="false" outlineLevel="0" max="3588" min="3588" style="272" width="13.29"/>
    <col collapsed="false" customWidth="true" hidden="false" outlineLevel="0" max="3589" min="3589" style="272" width="12.29"/>
    <col collapsed="false" customWidth="true" hidden="false" outlineLevel="0" max="3590" min="3590" style="272" width="14.86"/>
    <col collapsed="false" customWidth="true" hidden="false" outlineLevel="0" max="3591" min="3591" style="272" width="12.15"/>
    <col collapsed="false" customWidth="true" hidden="false" outlineLevel="0" max="3593" min="3593" style="272" width="10.57"/>
    <col collapsed="false" customWidth="true" hidden="false" outlineLevel="0" max="3594" min="3594" style="272" width="12.15"/>
    <col collapsed="false" customWidth="true" hidden="false" outlineLevel="0" max="3595" min="3595" style="272" width="13.29"/>
    <col collapsed="false" customWidth="true" hidden="false" outlineLevel="0" max="3597" min="3597" style="272" width="12.15"/>
    <col collapsed="false" customWidth="true" hidden="false" outlineLevel="0" max="3599" min="3599" style="272" width="12.15"/>
    <col collapsed="false" customWidth="true" hidden="false" outlineLevel="0" max="3841" min="3841" style="272" width="15.14"/>
    <col collapsed="false" customWidth="true" hidden="false" outlineLevel="0" max="3842" min="3842" style="272" width="28"/>
    <col collapsed="false" customWidth="true" hidden="false" outlineLevel="0" max="3843" min="3843" style="272" width="13.71"/>
    <col collapsed="false" customWidth="true" hidden="false" outlineLevel="0" max="3844" min="3844" style="272" width="13.29"/>
    <col collapsed="false" customWidth="true" hidden="false" outlineLevel="0" max="3845" min="3845" style="272" width="12.29"/>
    <col collapsed="false" customWidth="true" hidden="false" outlineLevel="0" max="3846" min="3846" style="272" width="14.86"/>
    <col collapsed="false" customWidth="true" hidden="false" outlineLevel="0" max="3847" min="3847" style="272" width="12.15"/>
    <col collapsed="false" customWidth="true" hidden="false" outlineLevel="0" max="3849" min="3849" style="272" width="10.57"/>
    <col collapsed="false" customWidth="true" hidden="false" outlineLevel="0" max="3850" min="3850" style="272" width="12.15"/>
    <col collapsed="false" customWidth="true" hidden="false" outlineLevel="0" max="3851" min="3851" style="272" width="13.29"/>
    <col collapsed="false" customWidth="true" hidden="false" outlineLevel="0" max="3853" min="3853" style="272" width="12.15"/>
    <col collapsed="false" customWidth="true" hidden="false" outlineLevel="0" max="3855" min="3855" style="272" width="12.15"/>
    <col collapsed="false" customWidth="true" hidden="false" outlineLevel="0" max="4097" min="4097" style="272" width="15.14"/>
    <col collapsed="false" customWidth="true" hidden="false" outlineLevel="0" max="4098" min="4098" style="272" width="28"/>
    <col collapsed="false" customWidth="true" hidden="false" outlineLevel="0" max="4099" min="4099" style="272" width="13.71"/>
    <col collapsed="false" customWidth="true" hidden="false" outlineLevel="0" max="4100" min="4100" style="272" width="13.29"/>
    <col collapsed="false" customWidth="true" hidden="false" outlineLevel="0" max="4101" min="4101" style="272" width="12.29"/>
    <col collapsed="false" customWidth="true" hidden="false" outlineLevel="0" max="4102" min="4102" style="272" width="14.86"/>
    <col collapsed="false" customWidth="true" hidden="false" outlineLevel="0" max="4103" min="4103" style="272" width="12.15"/>
    <col collapsed="false" customWidth="true" hidden="false" outlineLevel="0" max="4105" min="4105" style="272" width="10.57"/>
    <col collapsed="false" customWidth="true" hidden="false" outlineLevel="0" max="4106" min="4106" style="272" width="12.15"/>
    <col collapsed="false" customWidth="true" hidden="false" outlineLevel="0" max="4107" min="4107" style="272" width="13.29"/>
    <col collapsed="false" customWidth="true" hidden="false" outlineLevel="0" max="4109" min="4109" style="272" width="12.15"/>
    <col collapsed="false" customWidth="true" hidden="false" outlineLevel="0" max="4111" min="4111" style="272" width="12.15"/>
    <col collapsed="false" customWidth="true" hidden="false" outlineLevel="0" max="4353" min="4353" style="272" width="15.14"/>
    <col collapsed="false" customWidth="true" hidden="false" outlineLevel="0" max="4354" min="4354" style="272" width="28"/>
    <col collapsed="false" customWidth="true" hidden="false" outlineLevel="0" max="4355" min="4355" style="272" width="13.71"/>
    <col collapsed="false" customWidth="true" hidden="false" outlineLevel="0" max="4356" min="4356" style="272" width="13.29"/>
    <col collapsed="false" customWidth="true" hidden="false" outlineLevel="0" max="4357" min="4357" style="272" width="12.29"/>
    <col collapsed="false" customWidth="true" hidden="false" outlineLevel="0" max="4358" min="4358" style="272" width="14.86"/>
    <col collapsed="false" customWidth="true" hidden="false" outlineLevel="0" max="4359" min="4359" style="272" width="12.15"/>
    <col collapsed="false" customWidth="true" hidden="false" outlineLevel="0" max="4361" min="4361" style="272" width="10.57"/>
    <col collapsed="false" customWidth="true" hidden="false" outlineLevel="0" max="4362" min="4362" style="272" width="12.15"/>
    <col collapsed="false" customWidth="true" hidden="false" outlineLevel="0" max="4363" min="4363" style="272" width="13.29"/>
    <col collapsed="false" customWidth="true" hidden="false" outlineLevel="0" max="4365" min="4365" style="272" width="12.15"/>
    <col collapsed="false" customWidth="true" hidden="false" outlineLevel="0" max="4367" min="4367" style="272" width="12.15"/>
    <col collapsed="false" customWidth="true" hidden="false" outlineLevel="0" max="4609" min="4609" style="272" width="15.14"/>
    <col collapsed="false" customWidth="true" hidden="false" outlineLevel="0" max="4610" min="4610" style="272" width="28"/>
    <col collapsed="false" customWidth="true" hidden="false" outlineLevel="0" max="4611" min="4611" style="272" width="13.71"/>
    <col collapsed="false" customWidth="true" hidden="false" outlineLevel="0" max="4612" min="4612" style="272" width="13.29"/>
    <col collapsed="false" customWidth="true" hidden="false" outlineLevel="0" max="4613" min="4613" style="272" width="12.29"/>
    <col collapsed="false" customWidth="true" hidden="false" outlineLevel="0" max="4614" min="4614" style="272" width="14.86"/>
    <col collapsed="false" customWidth="true" hidden="false" outlineLevel="0" max="4615" min="4615" style="272" width="12.15"/>
    <col collapsed="false" customWidth="true" hidden="false" outlineLevel="0" max="4617" min="4617" style="272" width="10.57"/>
    <col collapsed="false" customWidth="true" hidden="false" outlineLevel="0" max="4618" min="4618" style="272" width="12.15"/>
    <col collapsed="false" customWidth="true" hidden="false" outlineLevel="0" max="4619" min="4619" style="272" width="13.29"/>
    <col collapsed="false" customWidth="true" hidden="false" outlineLevel="0" max="4621" min="4621" style="272" width="12.15"/>
    <col collapsed="false" customWidth="true" hidden="false" outlineLevel="0" max="4623" min="4623" style="272" width="12.15"/>
    <col collapsed="false" customWidth="true" hidden="false" outlineLevel="0" max="4865" min="4865" style="272" width="15.14"/>
    <col collapsed="false" customWidth="true" hidden="false" outlineLevel="0" max="4866" min="4866" style="272" width="28"/>
    <col collapsed="false" customWidth="true" hidden="false" outlineLevel="0" max="4867" min="4867" style="272" width="13.71"/>
    <col collapsed="false" customWidth="true" hidden="false" outlineLevel="0" max="4868" min="4868" style="272" width="13.29"/>
    <col collapsed="false" customWidth="true" hidden="false" outlineLevel="0" max="4869" min="4869" style="272" width="12.29"/>
    <col collapsed="false" customWidth="true" hidden="false" outlineLevel="0" max="4870" min="4870" style="272" width="14.86"/>
    <col collapsed="false" customWidth="true" hidden="false" outlineLevel="0" max="4871" min="4871" style="272" width="12.15"/>
    <col collapsed="false" customWidth="true" hidden="false" outlineLevel="0" max="4873" min="4873" style="272" width="10.57"/>
    <col collapsed="false" customWidth="true" hidden="false" outlineLevel="0" max="4874" min="4874" style="272" width="12.15"/>
    <col collapsed="false" customWidth="true" hidden="false" outlineLevel="0" max="4875" min="4875" style="272" width="13.29"/>
    <col collapsed="false" customWidth="true" hidden="false" outlineLevel="0" max="4877" min="4877" style="272" width="12.15"/>
    <col collapsed="false" customWidth="true" hidden="false" outlineLevel="0" max="4879" min="4879" style="272" width="12.15"/>
    <col collapsed="false" customWidth="true" hidden="false" outlineLevel="0" max="5121" min="5121" style="272" width="15.14"/>
    <col collapsed="false" customWidth="true" hidden="false" outlineLevel="0" max="5122" min="5122" style="272" width="28"/>
    <col collapsed="false" customWidth="true" hidden="false" outlineLevel="0" max="5123" min="5123" style="272" width="13.71"/>
    <col collapsed="false" customWidth="true" hidden="false" outlineLevel="0" max="5124" min="5124" style="272" width="13.29"/>
    <col collapsed="false" customWidth="true" hidden="false" outlineLevel="0" max="5125" min="5125" style="272" width="12.29"/>
    <col collapsed="false" customWidth="true" hidden="false" outlineLevel="0" max="5126" min="5126" style="272" width="14.86"/>
    <col collapsed="false" customWidth="true" hidden="false" outlineLevel="0" max="5127" min="5127" style="272" width="12.15"/>
    <col collapsed="false" customWidth="true" hidden="false" outlineLevel="0" max="5129" min="5129" style="272" width="10.57"/>
    <col collapsed="false" customWidth="true" hidden="false" outlineLevel="0" max="5130" min="5130" style="272" width="12.15"/>
    <col collapsed="false" customWidth="true" hidden="false" outlineLevel="0" max="5131" min="5131" style="272" width="13.29"/>
    <col collapsed="false" customWidth="true" hidden="false" outlineLevel="0" max="5133" min="5133" style="272" width="12.15"/>
    <col collapsed="false" customWidth="true" hidden="false" outlineLevel="0" max="5135" min="5135" style="272" width="12.15"/>
    <col collapsed="false" customWidth="true" hidden="false" outlineLevel="0" max="5377" min="5377" style="272" width="15.14"/>
    <col collapsed="false" customWidth="true" hidden="false" outlineLevel="0" max="5378" min="5378" style="272" width="28"/>
    <col collapsed="false" customWidth="true" hidden="false" outlineLevel="0" max="5379" min="5379" style="272" width="13.71"/>
    <col collapsed="false" customWidth="true" hidden="false" outlineLevel="0" max="5380" min="5380" style="272" width="13.29"/>
    <col collapsed="false" customWidth="true" hidden="false" outlineLevel="0" max="5381" min="5381" style="272" width="12.29"/>
    <col collapsed="false" customWidth="true" hidden="false" outlineLevel="0" max="5382" min="5382" style="272" width="14.86"/>
    <col collapsed="false" customWidth="true" hidden="false" outlineLevel="0" max="5383" min="5383" style="272" width="12.15"/>
    <col collapsed="false" customWidth="true" hidden="false" outlineLevel="0" max="5385" min="5385" style="272" width="10.57"/>
    <col collapsed="false" customWidth="true" hidden="false" outlineLevel="0" max="5386" min="5386" style="272" width="12.15"/>
    <col collapsed="false" customWidth="true" hidden="false" outlineLevel="0" max="5387" min="5387" style="272" width="13.29"/>
    <col collapsed="false" customWidth="true" hidden="false" outlineLevel="0" max="5389" min="5389" style="272" width="12.15"/>
    <col collapsed="false" customWidth="true" hidden="false" outlineLevel="0" max="5391" min="5391" style="272" width="12.15"/>
    <col collapsed="false" customWidth="true" hidden="false" outlineLevel="0" max="5633" min="5633" style="272" width="15.14"/>
    <col collapsed="false" customWidth="true" hidden="false" outlineLevel="0" max="5634" min="5634" style="272" width="28"/>
    <col collapsed="false" customWidth="true" hidden="false" outlineLevel="0" max="5635" min="5635" style="272" width="13.71"/>
    <col collapsed="false" customWidth="true" hidden="false" outlineLevel="0" max="5636" min="5636" style="272" width="13.29"/>
    <col collapsed="false" customWidth="true" hidden="false" outlineLevel="0" max="5637" min="5637" style="272" width="12.29"/>
    <col collapsed="false" customWidth="true" hidden="false" outlineLevel="0" max="5638" min="5638" style="272" width="14.86"/>
    <col collapsed="false" customWidth="true" hidden="false" outlineLevel="0" max="5639" min="5639" style="272" width="12.15"/>
    <col collapsed="false" customWidth="true" hidden="false" outlineLevel="0" max="5641" min="5641" style="272" width="10.57"/>
    <col collapsed="false" customWidth="true" hidden="false" outlineLevel="0" max="5642" min="5642" style="272" width="12.15"/>
    <col collapsed="false" customWidth="true" hidden="false" outlineLevel="0" max="5643" min="5643" style="272" width="13.29"/>
    <col collapsed="false" customWidth="true" hidden="false" outlineLevel="0" max="5645" min="5645" style="272" width="12.15"/>
    <col collapsed="false" customWidth="true" hidden="false" outlineLevel="0" max="5647" min="5647" style="272" width="12.15"/>
    <col collapsed="false" customWidth="true" hidden="false" outlineLevel="0" max="5889" min="5889" style="272" width="15.14"/>
    <col collapsed="false" customWidth="true" hidden="false" outlineLevel="0" max="5890" min="5890" style="272" width="28"/>
    <col collapsed="false" customWidth="true" hidden="false" outlineLevel="0" max="5891" min="5891" style="272" width="13.71"/>
    <col collapsed="false" customWidth="true" hidden="false" outlineLevel="0" max="5892" min="5892" style="272" width="13.29"/>
    <col collapsed="false" customWidth="true" hidden="false" outlineLevel="0" max="5893" min="5893" style="272" width="12.29"/>
    <col collapsed="false" customWidth="true" hidden="false" outlineLevel="0" max="5894" min="5894" style="272" width="14.86"/>
    <col collapsed="false" customWidth="true" hidden="false" outlineLevel="0" max="5895" min="5895" style="272" width="12.15"/>
    <col collapsed="false" customWidth="true" hidden="false" outlineLevel="0" max="5897" min="5897" style="272" width="10.57"/>
    <col collapsed="false" customWidth="true" hidden="false" outlineLevel="0" max="5898" min="5898" style="272" width="12.15"/>
    <col collapsed="false" customWidth="true" hidden="false" outlineLevel="0" max="5899" min="5899" style="272" width="13.29"/>
    <col collapsed="false" customWidth="true" hidden="false" outlineLevel="0" max="5901" min="5901" style="272" width="12.15"/>
    <col collapsed="false" customWidth="true" hidden="false" outlineLevel="0" max="5903" min="5903" style="272" width="12.15"/>
    <col collapsed="false" customWidth="true" hidden="false" outlineLevel="0" max="6145" min="6145" style="272" width="15.14"/>
    <col collapsed="false" customWidth="true" hidden="false" outlineLevel="0" max="6146" min="6146" style="272" width="28"/>
    <col collapsed="false" customWidth="true" hidden="false" outlineLevel="0" max="6147" min="6147" style="272" width="13.71"/>
    <col collapsed="false" customWidth="true" hidden="false" outlineLevel="0" max="6148" min="6148" style="272" width="13.29"/>
    <col collapsed="false" customWidth="true" hidden="false" outlineLevel="0" max="6149" min="6149" style="272" width="12.29"/>
    <col collapsed="false" customWidth="true" hidden="false" outlineLevel="0" max="6150" min="6150" style="272" width="14.86"/>
    <col collapsed="false" customWidth="true" hidden="false" outlineLevel="0" max="6151" min="6151" style="272" width="12.15"/>
    <col collapsed="false" customWidth="true" hidden="false" outlineLevel="0" max="6153" min="6153" style="272" width="10.57"/>
    <col collapsed="false" customWidth="true" hidden="false" outlineLevel="0" max="6154" min="6154" style="272" width="12.15"/>
    <col collapsed="false" customWidth="true" hidden="false" outlineLevel="0" max="6155" min="6155" style="272" width="13.29"/>
    <col collapsed="false" customWidth="true" hidden="false" outlineLevel="0" max="6157" min="6157" style="272" width="12.15"/>
    <col collapsed="false" customWidth="true" hidden="false" outlineLevel="0" max="6159" min="6159" style="272" width="12.15"/>
    <col collapsed="false" customWidth="true" hidden="false" outlineLevel="0" max="6401" min="6401" style="272" width="15.14"/>
    <col collapsed="false" customWidth="true" hidden="false" outlineLevel="0" max="6402" min="6402" style="272" width="28"/>
    <col collapsed="false" customWidth="true" hidden="false" outlineLevel="0" max="6403" min="6403" style="272" width="13.71"/>
    <col collapsed="false" customWidth="true" hidden="false" outlineLevel="0" max="6404" min="6404" style="272" width="13.29"/>
    <col collapsed="false" customWidth="true" hidden="false" outlineLevel="0" max="6405" min="6405" style="272" width="12.29"/>
    <col collapsed="false" customWidth="true" hidden="false" outlineLevel="0" max="6406" min="6406" style="272" width="14.86"/>
    <col collapsed="false" customWidth="true" hidden="false" outlineLevel="0" max="6407" min="6407" style="272" width="12.15"/>
    <col collapsed="false" customWidth="true" hidden="false" outlineLevel="0" max="6409" min="6409" style="272" width="10.57"/>
    <col collapsed="false" customWidth="true" hidden="false" outlineLevel="0" max="6410" min="6410" style="272" width="12.15"/>
    <col collapsed="false" customWidth="true" hidden="false" outlineLevel="0" max="6411" min="6411" style="272" width="13.29"/>
    <col collapsed="false" customWidth="true" hidden="false" outlineLevel="0" max="6413" min="6413" style="272" width="12.15"/>
    <col collapsed="false" customWidth="true" hidden="false" outlineLevel="0" max="6415" min="6415" style="272" width="12.15"/>
    <col collapsed="false" customWidth="true" hidden="false" outlineLevel="0" max="6657" min="6657" style="272" width="15.14"/>
    <col collapsed="false" customWidth="true" hidden="false" outlineLevel="0" max="6658" min="6658" style="272" width="28"/>
    <col collapsed="false" customWidth="true" hidden="false" outlineLevel="0" max="6659" min="6659" style="272" width="13.71"/>
    <col collapsed="false" customWidth="true" hidden="false" outlineLevel="0" max="6660" min="6660" style="272" width="13.29"/>
    <col collapsed="false" customWidth="true" hidden="false" outlineLevel="0" max="6661" min="6661" style="272" width="12.29"/>
    <col collapsed="false" customWidth="true" hidden="false" outlineLevel="0" max="6662" min="6662" style="272" width="14.86"/>
    <col collapsed="false" customWidth="true" hidden="false" outlineLevel="0" max="6663" min="6663" style="272" width="12.15"/>
    <col collapsed="false" customWidth="true" hidden="false" outlineLevel="0" max="6665" min="6665" style="272" width="10.57"/>
    <col collapsed="false" customWidth="true" hidden="false" outlineLevel="0" max="6666" min="6666" style="272" width="12.15"/>
    <col collapsed="false" customWidth="true" hidden="false" outlineLevel="0" max="6667" min="6667" style="272" width="13.29"/>
    <col collapsed="false" customWidth="true" hidden="false" outlineLevel="0" max="6669" min="6669" style="272" width="12.15"/>
    <col collapsed="false" customWidth="true" hidden="false" outlineLevel="0" max="6671" min="6671" style="272" width="12.15"/>
    <col collapsed="false" customWidth="true" hidden="false" outlineLevel="0" max="6913" min="6913" style="272" width="15.14"/>
    <col collapsed="false" customWidth="true" hidden="false" outlineLevel="0" max="6914" min="6914" style="272" width="28"/>
    <col collapsed="false" customWidth="true" hidden="false" outlineLevel="0" max="6915" min="6915" style="272" width="13.71"/>
    <col collapsed="false" customWidth="true" hidden="false" outlineLevel="0" max="6916" min="6916" style="272" width="13.29"/>
    <col collapsed="false" customWidth="true" hidden="false" outlineLevel="0" max="6917" min="6917" style="272" width="12.29"/>
    <col collapsed="false" customWidth="true" hidden="false" outlineLevel="0" max="6918" min="6918" style="272" width="14.86"/>
    <col collapsed="false" customWidth="true" hidden="false" outlineLevel="0" max="6919" min="6919" style="272" width="12.15"/>
    <col collapsed="false" customWidth="true" hidden="false" outlineLevel="0" max="6921" min="6921" style="272" width="10.57"/>
    <col collapsed="false" customWidth="true" hidden="false" outlineLevel="0" max="6922" min="6922" style="272" width="12.15"/>
    <col collapsed="false" customWidth="true" hidden="false" outlineLevel="0" max="6923" min="6923" style="272" width="13.29"/>
    <col collapsed="false" customWidth="true" hidden="false" outlineLevel="0" max="6925" min="6925" style="272" width="12.15"/>
    <col collapsed="false" customWidth="true" hidden="false" outlineLevel="0" max="6927" min="6927" style="272" width="12.15"/>
    <col collapsed="false" customWidth="true" hidden="false" outlineLevel="0" max="7169" min="7169" style="272" width="15.14"/>
    <col collapsed="false" customWidth="true" hidden="false" outlineLevel="0" max="7170" min="7170" style="272" width="28"/>
    <col collapsed="false" customWidth="true" hidden="false" outlineLevel="0" max="7171" min="7171" style="272" width="13.71"/>
    <col collapsed="false" customWidth="true" hidden="false" outlineLevel="0" max="7172" min="7172" style="272" width="13.29"/>
    <col collapsed="false" customWidth="true" hidden="false" outlineLevel="0" max="7173" min="7173" style="272" width="12.29"/>
    <col collapsed="false" customWidth="true" hidden="false" outlineLevel="0" max="7174" min="7174" style="272" width="14.86"/>
    <col collapsed="false" customWidth="true" hidden="false" outlineLevel="0" max="7175" min="7175" style="272" width="12.15"/>
    <col collapsed="false" customWidth="true" hidden="false" outlineLevel="0" max="7177" min="7177" style="272" width="10.57"/>
    <col collapsed="false" customWidth="true" hidden="false" outlineLevel="0" max="7178" min="7178" style="272" width="12.15"/>
    <col collapsed="false" customWidth="true" hidden="false" outlineLevel="0" max="7179" min="7179" style="272" width="13.29"/>
    <col collapsed="false" customWidth="true" hidden="false" outlineLevel="0" max="7181" min="7181" style="272" width="12.15"/>
    <col collapsed="false" customWidth="true" hidden="false" outlineLevel="0" max="7183" min="7183" style="272" width="12.15"/>
    <col collapsed="false" customWidth="true" hidden="false" outlineLevel="0" max="7425" min="7425" style="272" width="15.14"/>
    <col collapsed="false" customWidth="true" hidden="false" outlineLevel="0" max="7426" min="7426" style="272" width="28"/>
    <col collapsed="false" customWidth="true" hidden="false" outlineLevel="0" max="7427" min="7427" style="272" width="13.71"/>
    <col collapsed="false" customWidth="true" hidden="false" outlineLevel="0" max="7428" min="7428" style="272" width="13.29"/>
    <col collapsed="false" customWidth="true" hidden="false" outlineLevel="0" max="7429" min="7429" style="272" width="12.29"/>
    <col collapsed="false" customWidth="true" hidden="false" outlineLevel="0" max="7430" min="7430" style="272" width="14.86"/>
    <col collapsed="false" customWidth="true" hidden="false" outlineLevel="0" max="7431" min="7431" style="272" width="12.15"/>
    <col collapsed="false" customWidth="true" hidden="false" outlineLevel="0" max="7433" min="7433" style="272" width="10.57"/>
    <col collapsed="false" customWidth="true" hidden="false" outlineLevel="0" max="7434" min="7434" style="272" width="12.15"/>
    <col collapsed="false" customWidth="true" hidden="false" outlineLevel="0" max="7435" min="7435" style="272" width="13.29"/>
    <col collapsed="false" customWidth="true" hidden="false" outlineLevel="0" max="7437" min="7437" style="272" width="12.15"/>
    <col collapsed="false" customWidth="true" hidden="false" outlineLevel="0" max="7439" min="7439" style="272" width="12.15"/>
    <col collapsed="false" customWidth="true" hidden="false" outlineLevel="0" max="7681" min="7681" style="272" width="15.14"/>
    <col collapsed="false" customWidth="true" hidden="false" outlineLevel="0" max="7682" min="7682" style="272" width="28"/>
    <col collapsed="false" customWidth="true" hidden="false" outlineLevel="0" max="7683" min="7683" style="272" width="13.71"/>
    <col collapsed="false" customWidth="true" hidden="false" outlineLevel="0" max="7684" min="7684" style="272" width="13.29"/>
    <col collapsed="false" customWidth="true" hidden="false" outlineLevel="0" max="7685" min="7685" style="272" width="12.29"/>
    <col collapsed="false" customWidth="true" hidden="false" outlineLevel="0" max="7686" min="7686" style="272" width="14.86"/>
    <col collapsed="false" customWidth="true" hidden="false" outlineLevel="0" max="7687" min="7687" style="272" width="12.15"/>
    <col collapsed="false" customWidth="true" hidden="false" outlineLevel="0" max="7689" min="7689" style="272" width="10.57"/>
    <col collapsed="false" customWidth="true" hidden="false" outlineLevel="0" max="7690" min="7690" style="272" width="12.15"/>
    <col collapsed="false" customWidth="true" hidden="false" outlineLevel="0" max="7691" min="7691" style="272" width="13.29"/>
    <col collapsed="false" customWidth="true" hidden="false" outlineLevel="0" max="7693" min="7693" style="272" width="12.15"/>
    <col collapsed="false" customWidth="true" hidden="false" outlineLevel="0" max="7695" min="7695" style="272" width="12.15"/>
    <col collapsed="false" customWidth="true" hidden="false" outlineLevel="0" max="7937" min="7937" style="272" width="15.14"/>
    <col collapsed="false" customWidth="true" hidden="false" outlineLevel="0" max="7938" min="7938" style="272" width="28"/>
    <col collapsed="false" customWidth="true" hidden="false" outlineLevel="0" max="7939" min="7939" style="272" width="13.71"/>
    <col collapsed="false" customWidth="true" hidden="false" outlineLevel="0" max="7940" min="7940" style="272" width="13.29"/>
    <col collapsed="false" customWidth="true" hidden="false" outlineLevel="0" max="7941" min="7941" style="272" width="12.29"/>
    <col collapsed="false" customWidth="true" hidden="false" outlineLevel="0" max="7942" min="7942" style="272" width="14.86"/>
    <col collapsed="false" customWidth="true" hidden="false" outlineLevel="0" max="7943" min="7943" style="272" width="12.15"/>
    <col collapsed="false" customWidth="true" hidden="false" outlineLevel="0" max="7945" min="7945" style="272" width="10.57"/>
    <col collapsed="false" customWidth="true" hidden="false" outlineLevel="0" max="7946" min="7946" style="272" width="12.15"/>
    <col collapsed="false" customWidth="true" hidden="false" outlineLevel="0" max="7947" min="7947" style="272" width="13.29"/>
    <col collapsed="false" customWidth="true" hidden="false" outlineLevel="0" max="7949" min="7949" style="272" width="12.15"/>
    <col collapsed="false" customWidth="true" hidden="false" outlineLevel="0" max="7951" min="7951" style="272" width="12.15"/>
    <col collapsed="false" customWidth="true" hidden="false" outlineLevel="0" max="8193" min="8193" style="272" width="15.14"/>
    <col collapsed="false" customWidth="true" hidden="false" outlineLevel="0" max="8194" min="8194" style="272" width="28"/>
    <col collapsed="false" customWidth="true" hidden="false" outlineLevel="0" max="8195" min="8195" style="272" width="13.71"/>
    <col collapsed="false" customWidth="true" hidden="false" outlineLevel="0" max="8196" min="8196" style="272" width="13.29"/>
    <col collapsed="false" customWidth="true" hidden="false" outlineLevel="0" max="8197" min="8197" style="272" width="12.29"/>
    <col collapsed="false" customWidth="true" hidden="false" outlineLevel="0" max="8198" min="8198" style="272" width="14.86"/>
    <col collapsed="false" customWidth="true" hidden="false" outlineLevel="0" max="8199" min="8199" style="272" width="12.15"/>
    <col collapsed="false" customWidth="true" hidden="false" outlineLevel="0" max="8201" min="8201" style="272" width="10.57"/>
    <col collapsed="false" customWidth="true" hidden="false" outlineLevel="0" max="8202" min="8202" style="272" width="12.15"/>
    <col collapsed="false" customWidth="true" hidden="false" outlineLevel="0" max="8203" min="8203" style="272" width="13.29"/>
    <col collapsed="false" customWidth="true" hidden="false" outlineLevel="0" max="8205" min="8205" style="272" width="12.15"/>
    <col collapsed="false" customWidth="true" hidden="false" outlineLevel="0" max="8207" min="8207" style="272" width="12.15"/>
    <col collapsed="false" customWidth="true" hidden="false" outlineLevel="0" max="8449" min="8449" style="272" width="15.14"/>
    <col collapsed="false" customWidth="true" hidden="false" outlineLevel="0" max="8450" min="8450" style="272" width="28"/>
    <col collapsed="false" customWidth="true" hidden="false" outlineLevel="0" max="8451" min="8451" style="272" width="13.71"/>
    <col collapsed="false" customWidth="true" hidden="false" outlineLevel="0" max="8452" min="8452" style="272" width="13.29"/>
    <col collapsed="false" customWidth="true" hidden="false" outlineLevel="0" max="8453" min="8453" style="272" width="12.29"/>
    <col collapsed="false" customWidth="true" hidden="false" outlineLevel="0" max="8454" min="8454" style="272" width="14.86"/>
    <col collapsed="false" customWidth="true" hidden="false" outlineLevel="0" max="8455" min="8455" style="272" width="12.15"/>
    <col collapsed="false" customWidth="true" hidden="false" outlineLevel="0" max="8457" min="8457" style="272" width="10.57"/>
    <col collapsed="false" customWidth="true" hidden="false" outlineLevel="0" max="8458" min="8458" style="272" width="12.15"/>
    <col collapsed="false" customWidth="true" hidden="false" outlineLevel="0" max="8459" min="8459" style="272" width="13.29"/>
    <col collapsed="false" customWidth="true" hidden="false" outlineLevel="0" max="8461" min="8461" style="272" width="12.15"/>
    <col collapsed="false" customWidth="true" hidden="false" outlineLevel="0" max="8463" min="8463" style="272" width="12.15"/>
    <col collapsed="false" customWidth="true" hidden="false" outlineLevel="0" max="8705" min="8705" style="272" width="15.14"/>
    <col collapsed="false" customWidth="true" hidden="false" outlineLevel="0" max="8706" min="8706" style="272" width="28"/>
    <col collapsed="false" customWidth="true" hidden="false" outlineLevel="0" max="8707" min="8707" style="272" width="13.71"/>
    <col collapsed="false" customWidth="true" hidden="false" outlineLevel="0" max="8708" min="8708" style="272" width="13.29"/>
    <col collapsed="false" customWidth="true" hidden="false" outlineLevel="0" max="8709" min="8709" style="272" width="12.29"/>
    <col collapsed="false" customWidth="true" hidden="false" outlineLevel="0" max="8710" min="8710" style="272" width="14.86"/>
    <col collapsed="false" customWidth="true" hidden="false" outlineLevel="0" max="8711" min="8711" style="272" width="12.15"/>
    <col collapsed="false" customWidth="true" hidden="false" outlineLevel="0" max="8713" min="8713" style="272" width="10.57"/>
    <col collapsed="false" customWidth="true" hidden="false" outlineLevel="0" max="8714" min="8714" style="272" width="12.15"/>
    <col collapsed="false" customWidth="true" hidden="false" outlineLevel="0" max="8715" min="8715" style="272" width="13.29"/>
    <col collapsed="false" customWidth="true" hidden="false" outlineLevel="0" max="8717" min="8717" style="272" width="12.15"/>
    <col collapsed="false" customWidth="true" hidden="false" outlineLevel="0" max="8719" min="8719" style="272" width="12.15"/>
    <col collapsed="false" customWidth="true" hidden="false" outlineLevel="0" max="8961" min="8961" style="272" width="15.14"/>
    <col collapsed="false" customWidth="true" hidden="false" outlineLevel="0" max="8962" min="8962" style="272" width="28"/>
    <col collapsed="false" customWidth="true" hidden="false" outlineLevel="0" max="8963" min="8963" style="272" width="13.71"/>
    <col collapsed="false" customWidth="true" hidden="false" outlineLevel="0" max="8964" min="8964" style="272" width="13.29"/>
    <col collapsed="false" customWidth="true" hidden="false" outlineLevel="0" max="8965" min="8965" style="272" width="12.29"/>
    <col collapsed="false" customWidth="true" hidden="false" outlineLevel="0" max="8966" min="8966" style="272" width="14.86"/>
    <col collapsed="false" customWidth="true" hidden="false" outlineLevel="0" max="8967" min="8967" style="272" width="12.15"/>
    <col collapsed="false" customWidth="true" hidden="false" outlineLevel="0" max="8969" min="8969" style="272" width="10.57"/>
    <col collapsed="false" customWidth="true" hidden="false" outlineLevel="0" max="8970" min="8970" style="272" width="12.15"/>
    <col collapsed="false" customWidth="true" hidden="false" outlineLevel="0" max="8971" min="8971" style="272" width="13.29"/>
    <col collapsed="false" customWidth="true" hidden="false" outlineLevel="0" max="8973" min="8973" style="272" width="12.15"/>
    <col collapsed="false" customWidth="true" hidden="false" outlineLevel="0" max="8975" min="8975" style="272" width="12.15"/>
    <col collapsed="false" customWidth="true" hidden="false" outlineLevel="0" max="9217" min="9217" style="272" width="15.14"/>
    <col collapsed="false" customWidth="true" hidden="false" outlineLevel="0" max="9218" min="9218" style="272" width="28"/>
    <col collapsed="false" customWidth="true" hidden="false" outlineLevel="0" max="9219" min="9219" style="272" width="13.71"/>
    <col collapsed="false" customWidth="true" hidden="false" outlineLevel="0" max="9220" min="9220" style="272" width="13.29"/>
    <col collapsed="false" customWidth="true" hidden="false" outlineLevel="0" max="9221" min="9221" style="272" width="12.29"/>
    <col collapsed="false" customWidth="true" hidden="false" outlineLevel="0" max="9222" min="9222" style="272" width="14.86"/>
    <col collapsed="false" customWidth="true" hidden="false" outlineLevel="0" max="9223" min="9223" style="272" width="12.15"/>
    <col collapsed="false" customWidth="true" hidden="false" outlineLevel="0" max="9225" min="9225" style="272" width="10.57"/>
    <col collapsed="false" customWidth="true" hidden="false" outlineLevel="0" max="9226" min="9226" style="272" width="12.15"/>
    <col collapsed="false" customWidth="true" hidden="false" outlineLevel="0" max="9227" min="9227" style="272" width="13.29"/>
    <col collapsed="false" customWidth="true" hidden="false" outlineLevel="0" max="9229" min="9229" style="272" width="12.15"/>
    <col collapsed="false" customWidth="true" hidden="false" outlineLevel="0" max="9231" min="9231" style="272" width="12.15"/>
    <col collapsed="false" customWidth="true" hidden="false" outlineLevel="0" max="9473" min="9473" style="272" width="15.14"/>
    <col collapsed="false" customWidth="true" hidden="false" outlineLevel="0" max="9474" min="9474" style="272" width="28"/>
    <col collapsed="false" customWidth="true" hidden="false" outlineLevel="0" max="9475" min="9475" style="272" width="13.71"/>
    <col collapsed="false" customWidth="true" hidden="false" outlineLevel="0" max="9476" min="9476" style="272" width="13.29"/>
    <col collapsed="false" customWidth="true" hidden="false" outlineLevel="0" max="9477" min="9477" style="272" width="12.29"/>
    <col collapsed="false" customWidth="true" hidden="false" outlineLevel="0" max="9478" min="9478" style="272" width="14.86"/>
    <col collapsed="false" customWidth="true" hidden="false" outlineLevel="0" max="9479" min="9479" style="272" width="12.15"/>
    <col collapsed="false" customWidth="true" hidden="false" outlineLevel="0" max="9481" min="9481" style="272" width="10.57"/>
    <col collapsed="false" customWidth="true" hidden="false" outlineLevel="0" max="9482" min="9482" style="272" width="12.15"/>
    <col collapsed="false" customWidth="true" hidden="false" outlineLevel="0" max="9483" min="9483" style="272" width="13.29"/>
    <col collapsed="false" customWidth="true" hidden="false" outlineLevel="0" max="9485" min="9485" style="272" width="12.15"/>
    <col collapsed="false" customWidth="true" hidden="false" outlineLevel="0" max="9487" min="9487" style="272" width="12.15"/>
    <col collapsed="false" customWidth="true" hidden="false" outlineLevel="0" max="9729" min="9729" style="272" width="15.14"/>
    <col collapsed="false" customWidth="true" hidden="false" outlineLevel="0" max="9730" min="9730" style="272" width="28"/>
    <col collapsed="false" customWidth="true" hidden="false" outlineLevel="0" max="9731" min="9731" style="272" width="13.71"/>
    <col collapsed="false" customWidth="true" hidden="false" outlineLevel="0" max="9732" min="9732" style="272" width="13.29"/>
    <col collapsed="false" customWidth="true" hidden="false" outlineLevel="0" max="9733" min="9733" style="272" width="12.29"/>
    <col collapsed="false" customWidth="true" hidden="false" outlineLevel="0" max="9734" min="9734" style="272" width="14.86"/>
    <col collapsed="false" customWidth="true" hidden="false" outlineLevel="0" max="9735" min="9735" style="272" width="12.15"/>
    <col collapsed="false" customWidth="true" hidden="false" outlineLevel="0" max="9737" min="9737" style="272" width="10.57"/>
    <col collapsed="false" customWidth="true" hidden="false" outlineLevel="0" max="9738" min="9738" style="272" width="12.15"/>
    <col collapsed="false" customWidth="true" hidden="false" outlineLevel="0" max="9739" min="9739" style="272" width="13.29"/>
    <col collapsed="false" customWidth="true" hidden="false" outlineLevel="0" max="9741" min="9741" style="272" width="12.15"/>
    <col collapsed="false" customWidth="true" hidden="false" outlineLevel="0" max="9743" min="9743" style="272" width="12.15"/>
    <col collapsed="false" customWidth="true" hidden="false" outlineLevel="0" max="9985" min="9985" style="272" width="15.14"/>
    <col collapsed="false" customWidth="true" hidden="false" outlineLevel="0" max="9986" min="9986" style="272" width="28"/>
    <col collapsed="false" customWidth="true" hidden="false" outlineLevel="0" max="9987" min="9987" style="272" width="13.71"/>
    <col collapsed="false" customWidth="true" hidden="false" outlineLevel="0" max="9988" min="9988" style="272" width="13.29"/>
    <col collapsed="false" customWidth="true" hidden="false" outlineLevel="0" max="9989" min="9989" style="272" width="12.29"/>
    <col collapsed="false" customWidth="true" hidden="false" outlineLevel="0" max="9990" min="9990" style="272" width="14.86"/>
    <col collapsed="false" customWidth="true" hidden="false" outlineLevel="0" max="9991" min="9991" style="272" width="12.15"/>
    <col collapsed="false" customWidth="true" hidden="false" outlineLevel="0" max="9993" min="9993" style="272" width="10.57"/>
    <col collapsed="false" customWidth="true" hidden="false" outlineLevel="0" max="9994" min="9994" style="272" width="12.15"/>
    <col collapsed="false" customWidth="true" hidden="false" outlineLevel="0" max="9995" min="9995" style="272" width="13.29"/>
    <col collapsed="false" customWidth="true" hidden="false" outlineLevel="0" max="9997" min="9997" style="272" width="12.15"/>
    <col collapsed="false" customWidth="true" hidden="false" outlineLevel="0" max="9999" min="9999" style="272" width="12.15"/>
    <col collapsed="false" customWidth="true" hidden="false" outlineLevel="0" max="10241" min="10241" style="272" width="15.14"/>
    <col collapsed="false" customWidth="true" hidden="false" outlineLevel="0" max="10242" min="10242" style="272" width="28"/>
    <col collapsed="false" customWidth="true" hidden="false" outlineLevel="0" max="10243" min="10243" style="272" width="13.71"/>
    <col collapsed="false" customWidth="true" hidden="false" outlineLevel="0" max="10244" min="10244" style="272" width="13.29"/>
    <col collapsed="false" customWidth="true" hidden="false" outlineLevel="0" max="10245" min="10245" style="272" width="12.29"/>
    <col collapsed="false" customWidth="true" hidden="false" outlineLevel="0" max="10246" min="10246" style="272" width="14.86"/>
    <col collapsed="false" customWidth="true" hidden="false" outlineLevel="0" max="10247" min="10247" style="272" width="12.15"/>
    <col collapsed="false" customWidth="true" hidden="false" outlineLevel="0" max="10249" min="10249" style="272" width="10.57"/>
    <col collapsed="false" customWidth="true" hidden="false" outlineLevel="0" max="10250" min="10250" style="272" width="12.15"/>
    <col collapsed="false" customWidth="true" hidden="false" outlineLevel="0" max="10251" min="10251" style="272" width="13.29"/>
    <col collapsed="false" customWidth="true" hidden="false" outlineLevel="0" max="10253" min="10253" style="272" width="12.15"/>
    <col collapsed="false" customWidth="true" hidden="false" outlineLevel="0" max="10255" min="10255" style="272" width="12.15"/>
    <col collapsed="false" customWidth="true" hidden="false" outlineLevel="0" max="10497" min="10497" style="272" width="15.14"/>
    <col collapsed="false" customWidth="true" hidden="false" outlineLevel="0" max="10498" min="10498" style="272" width="28"/>
    <col collapsed="false" customWidth="true" hidden="false" outlineLevel="0" max="10499" min="10499" style="272" width="13.71"/>
    <col collapsed="false" customWidth="true" hidden="false" outlineLevel="0" max="10500" min="10500" style="272" width="13.29"/>
    <col collapsed="false" customWidth="true" hidden="false" outlineLevel="0" max="10501" min="10501" style="272" width="12.29"/>
    <col collapsed="false" customWidth="true" hidden="false" outlineLevel="0" max="10502" min="10502" style="272" width="14.86"/>
    <col collapsed="false" customWidth="true" hidden="false" outlineLevel="0" max="10503" min="10503" style="272" width="12.15"/>
    <col collapsed="false" customWidth="true" hidden="false" outlineLevel="0" max="10505" min="10505" style="272" width="10.57"/>
    <col collapsed="false" customWidth="true" hidden="false" outlineLevel="0" max="10506" min="10506" style="272" width="12.15"/>
    <col collapsed="false" customWidth="true" hidden="false" outlineLevel="0" max="10507" min="10507" style="272" width="13.29"/>
    <col collapsed="false" customWidth="true" hidden="false" outlineLevel="0" max="10509" min="10509" style="272" width="12.15"/>
    <col collapsed="false" customWidth="true" hidden="false" outlineLevel="0" max="10511" min="10511" style="272" width="12.15"/>
    <col collapsed="false" customWidth="true" hidden="false" outlineLevel="0" max="10753" min="10753" style="272" width="15.14"/>
    <col collapsed="false" customWidth="true" hidden="false" outlineLevel="0" max="10754" min="10754" style="272" width="28"/>
    <col collapsed="false" customWidth="true" hidden="false" outlineLevel="0" max="10755" min="10755" style="272" width="13.71"/>
    <col collapsed="false" customWidth="true" hidden="false" outlineLevel="0" max="10756" min="10756" style="272" width="13.29"/>
    <col collapsed="false" customWidth="true" hidden="false" outlineLevel="0" max="10757" min="10757" style="272" width="12.29"/>
    <col collapsed="false" customWidth="true" hidden="false" outlineLevel="0" max="10758" min="10758" style="272" width="14.86"/>
    <col collapsed="false" customWidth="true" hidden="false" outlineLevel="0" max="10759" min="10759" style="272" width="12.15"/>
    <col collapsed="false" customWidth="true" hidden="false" outlineLevel="0" max="10761" min="10761" style="272" width="10.57"/>
    <col collapsed="false" customWidth="true" hidden="false" outlineLevel="0" max="10762" min="10762" style="272" width="12.15"/>
    <col collapsed="false" customWidth="true" hidden="false" outlineLevel="0" max="10763" min="10763" style="272" width="13.29"/>
    <col collapsed="false" customWidth="true" hidden="false" outlineLevel="0" max="10765" min="10765" style="272" width="12.15"/>
    <col collapsed="false" customWidth="true" hidden="false" outlineLevel="0" max="10767" min="10767" style="272" width="12.15"/>
    <col collapsed="false" customWidth="true" hidden="false" outlineLevel="0" max="11009" min="11009" style="272" width="15.14"/>
    <col collapsed="false" customWidth="true" hidden="false" outlineLevel="0" max="11010" min="11010" style="272" width="28"/>
    <col collapsed="false" customWidth="true" hidden="false" outlineLevel="0" max="11011" min="11011" style="272" width="13.71"/>
    <col collapsed="false" customWidth="true" hidden="false" outlineLevel="0" max="11012" min="11012" style="272" width="13.29"/>
    <col collapsed="false" customWidth="true" hidden="false" outlineLevel="0" max="11013" min="11013" style="272" width="12.29"/>
    <col collapsed="false" customWidth="true" hidden="false" outlineLevel="0" max="11014" min="11014" style="272" width="14.86"/>
    <col collapsed="false" customWidth="true" hidden="false" outlineLevel="0" max="11015" min="11015" style="272" width="12.15"/>
    <col collapsed="false" customWidth="true" hidden="false" outlineLevel="0" max="11017" min="11017" style="272" width="10.57"/>
    <col collapsed="false" customWidth="true" hidden="false" outlineLevel="0" max="11018" min="11018" style="272" width="12.15"/>
    <col collapsed="false" customWidth="true" hidden="false" outlineLevel="0" max="11019" min="11019" style="272" width="13.29"/>
    <col collapsed="false" customWidth="true" hidden="false" outlineLevel="0" max="11021" min="11021" style="272" width="12.15"/>
    <col collapsed="false" customWidth="true" hidden="false" outlineLevel="0" max="11023" min="11023" style="272" width="12.15"/>
    <col collapsed="false" customWidth="true" hidden="false" outlineLevel="0" max="11265" min="11265" style="272" width="15.14"/>
    <col collapsed="false" customWidth="true" hidden="false" outlineLevel="0" max="11266" min="11266" style="272" width="28"/>
    <col collapsed="false" customWidth="true" hidden="false" outlineLevel="0" max="11267" min="11267" style="272" width="13.71"/>
    <col collapsed="false" customWidth="true" hidden="false" outlineLevel="0" max="11268" min="11268" style="272" width="13.29"/>
    <col collapsed="false" customWidth="true" hidden="false" outlineLevel="0" max="11269" min="11269" style="272" width="12.29"/>
    <col collapsed="false" customWidth="true" hidden="false" outlineLevel="0" max="11270" min="11270" style="272" width="14.86"/>
    <col collapsed="false" customWidth="true" hidden="false" outlineLevel="0" max="11271" min="11271" style="272" width="12.15"/>
    <col collapsed="false" customWidth="true" hidden="false" outlineLevel="0" max="11273" min="11273" style="272" width="10.57"/>
    <col collapsed="false" customWidth="true" hidden="false" outlineLevel="0" max="11274" min="11274" style="272" width="12.15"/>
    <col collapsed="false" customWidth="true" hidden="false" outlineLevel="0" max="11275" min="11275" style="272" width="13.29"/>
    <col collapsed="false" customWidth="true" hidden="false" outlineLevel="0" max="11277" min="11277" style="272" width="12.15"/>
    <col collapsed="false" customWidth="true" hidden="false" outlineLevel="0" max="11279" min="11279" style="272" width="12.15"/>
    <col collapsed="false" customWidth="true" hidden="false" outlineLevel="0" max="11521" min="11521" style="272" width="15.14"/>
    <col collapsed="false" customWidth="true" hidden="false" outlineLevel="0" max="11522" min="11522" style="272" width="28"/>
    <col collapsed="false" customWidth="true" hidden="false" outlineLevel="0" max="11523" min="11523" style="272" width="13.71"/>
    <col collapsed="false" customWidth="true" hidden="false" outlineLevel="0" max="11524" min="11524" style="272" width="13.29"/>
    <col collapsed="false" customWidth="true" hidden="false" outlineLevel="0" max="11525" min="11525" style="272" width="12.29"/>
    <col collapsed="false" customWidth="true" hidden="false" outlineLevel="0" max="11526" min="11526" style="272" width="14.86"/>
    <col collapsed="false" customWidth="true" hidden="false" outlineLevel="0" max="11527" min="11527" style="272" width="12.15"/>
    <col collapsed="false" customWidth="true" hidden="false" outlineLevel="0" max="11529" min="11529" style="272" width="10.57"/>
    <col collapsed="false" customWidth="true" hidden="false" outlineLevel="0" max="11530" min="11530" style="272" width="12.15"/>
    <col collapsed="false" customWidth="true" hidden="false" outlineLevel="0" max="11531" min="11531" style="272" width="13.29"/>
    <col collapsed="false" customWidth="true" hidden="false" outlineLevel="0" max="11533" min="11533" style="272" width="12.15"/>
    <col collapsed="false" customWidth="true" hidden="false" outlineLevel="0" max="11535" min="11535" style="272" width="12.15"/>
    <col collapsed="false" customWidth="true" hidden="false" outlineLevel="0" max="11777" min="11777" style="272" width="15.14"/>
    <col collapsed="false" customWidth="true" hidden="false" outlineLevel="0" max="11778" min="11778" style="272" width="28"/>
    <col collapsed="false" customWidth="true" hidden="false" outlineLevel="0" max="11779" min="11779" style="272" width="13.71"/>
    <col collapsed="false" customWidth="true" hidden="false" outlineLevel="0" max="11780" min="11780" style="272" width="13.29"/>
    <col collapsed="false" customWidth="true" hidden="false" outlineLevel="0" max="11781" min="11781" style="272" width="12.29"/>
    <col collapsed="false" customWidth="true" hidden="false" outlineLevel="0" max="11782" min="11782" style="272" width="14.86"/>
    <col collapsed="false" customWidth="true" hidden="false" outlineLevel="0" max="11783" min="11783" style="272" width="12.15"/>
    <col collapsed="false" customWidth="true" hidden="false" outlineLevel="0" max="11785" min="11785" style="272" width="10.57"/>
    <col collapsed="false" customWidth="true" hidden="false" outlineLevel="0" max="11786" min="11786" style="272" width="12.15"/>
    <col collapsed="false" customWidth="true" hidden="false" outlineLevel="0" max="11787" min="11787" style="272" width="13.29"/>
    <col collapsed="false" customWidth="true" hidden="false" outlineLevel="0" max="11789" min="11789" style="272" width="12.15"/>
    <col collapsed="false" customWidth="true" hidden="false" outlineLevel="0" max="11791" min="11791" style="272" width="12.15"/>
    <col collapsed="false" customWidth="true" hidden="false" outlineLevel="0" max="12033" min="12033" style="272" width="15.14"/>
    <col collapsed="false" customWidth="true" hidden="false" outlineLevel="0" max="12034" min="12034" style="272" width="28"/>
    <col collapsed="false" customWidth="true" hidden="false" outlineLevel="0" max="12035" min="12035" style="272" width="13.71"/>
    <col collapsed="false" customWidth="true" hidden="false" outlineLevel="0" max="12036" min="12036" style="272" width="13.29"/>
    <col collapsed="false" customWidth="true" hidden="false" outlineLevel="0" max="12037" min="12037" style="272" width="12.29"/>
    <col collapsed="false" customWidth="true" hidden="false" outlineLevel="0" max="12038" min="12038" style="272" width="14.86"/>
    <col collapsed="false" customWidth="true" hidden="false" outlineLevel="0" max="12039" min="12039" style="272" width="12.15"/>
    <col collapsed="false" customWidth="true" hidden="false" outlineLevel="0" max="12041" min="12041" style="272" width="10.57"/>
    <col collapsed="false" customWidth="true" hidden="false" outlineLevel="0" max="12042" min="12042" style="272" width="12.15"/>
    <col collapsed="false" customWidth="true" hidden="false" outlineLevel="0" max="12043" min="12043" style="272" width="13.29"/>
    <col collapsed="false" customWidth="true" hidden="false" outlineLevel="0" max="12045" min="12045" style="272" width="12.15"/>
    <col collapsed="false" customWidth="true" hidden="false" outlineLevel="0" max="12047" min="12047" style="272" width="12.15"/>
    <col collapsed="false" customWidth="true" hidden="false" outlineLevel="0" max="12289" min="12289" style="272" width="15.14"/>
    <col collapsed="false" customWidth="true" hidden="false" outlineLevel="0" max="12290" min="12290" style="272" width="28"/>
    <col collapsed="false" customWidth="true" hidden="false" outlineLevel="0" max="12291" min="12291" style="272" width="13.71"/>
    <col collapsed="false" customWidth="true" hidden="false" outlineLevel="0" max="12292" min="12292" style="272" width="13.29"/>
    <col collapsed="false" customWidth="true" hidden="false" outlineLevel="0" max="12293" min="12293" style="272" width="12.29"/>
    <col collapsed="false" customWidth="true" hidden="false" outlineLevel="0" max="12294" min="12294" style="272" width="14.86"/>
    <col collapsed="false" customWidth="true" hidden="false" outlineLevel="0" max="12295" min="12295" style="272" width="12.15"/>
    <col collapsed="false" customWidth="true" hidden="false" outlineLevel="0" max="12297" min="12297" style="272" width="10.57"/>
    <col collapsed="false" customWidth="true" hidden="false" outlineLevel="0" max="12298" min="12298" style="272" width="12.15"/>
    <col collapsed="false" customWidth="true" hidden="false" outlineLevel="0" max="12299" min="12299" style="272" width="13.29"/>
    <col collapsed="false" customWidth="true" hidden="false" outlineLevel="0" max="12301" min="12301" style="272" width="12.15"/>
    <col collapsed="false" customWidth="true" hidden="false" outlineLevel="0" max="12303" min="12303" style="272" width="12.15"/>
    <col collapsed="false" customWidth="true" hidden="false" outlineLevel="0" max="12545" min="12545" style="272" width="15.14"/>
    <col collapsed="false" customWidth="true" hidden="false" outlineLevel="0" max="12546" min="12546" style="272" width="28"/>
    <col collapsed="false" customWidth="true" hidden="false" outlineLevel="0" max="12547" min="12547" style="272" width="13.71"/>
    <col collapsed="false" customWidth="true" hidden="false" outlineLevel="0" max="12548" min="12548" style="272" width="13.29"/>
    <col collapsed="false" customWidth="true" hidden="false" outlineLevel="0" max="12549" min="12549" style="272" width="12.29"/>
    <col collapsed="false" customWidth="true" hidden="false" outlineLevel="0" max="12550" min="12550" style="272" width="14.86"/>
    <col collapsed="false" customWidth="true" hidden="false" outlineLevel="0" max="12551" min="12551" style="272" width="12.15"/>
    <col collapsed="false" customWidth="true" hidden="false" outlineLevel="0" max="12553" min="12553" style="272" width="10.57"/>
    <col collapsed="false" customWidth="true" hidden="false" outlineLevel="0" max="12554" min="12554" style="272" width="12.15"/>
    <col collapsed="false" customWidth="true" hidden="false" outlineLevel="0" max="12555" min="12555" style="272" width="13.29"/>
    <col collapsed="false" customWidth="true" hidden="false" outlineLevel="0" max="12557" min="12557" style="272" width="12.15"/>
    <col collapsed="false" customWidth="true" hidden="false" outlineLevel="0" max="12559" min="12559" style="272" width="12.15"/>
    <col collapsed="false" customWidth="true" hidden="false" outlineLevel="0" max="12801" min="12801" style="272" width="15.14"/>
    <col collapsed="false" customWidth="true" hidden="false" outlineLevel="0" max="12802" min="12802" style="272" width="28"/>
    <col collapsed="false" customWidth="true" hidden="false" outlineLevel="0" max="12803" min="12803" style="272" width="13.71"/>
    <col collapsed="false" customWidth="true" hidden="false" outlineLevel="0" max="12804" min="12804" style="272" width="13.29"/>
    <col collapsed="false" customWidth="true" hidden="false" outlineLevel="0" max="12805" min="12805" style="272" width="12.29"/>
    <col collapsed="false" customWidth="true" hidden="false" outlineLevel="0" max="12806" min="12806" style="272" width="14.86"/>
    <col collapsed="false" customWidth="true" hidden="false" outlineLevel="0" max="12807" min="12807" style="272" width="12.15"/>
    <col collapsed="false" customWidth="true" hidden="false" outlineLevel="0" max="12809" min="12809" style="272" width="10.57"/>
    <col collapsed="false" customWidth="true" hidden="false" outlineLevel="0" max="12810" min="12810" style="272" width="12.15"/>
    <col collapsed="false" customWidth="true" hidden="false" outlineLevel="0" max="12811" min="12811" style="272" width="13.29"/>
    <col collapsed="false" customWidth="true" hidden="false" outlineLevel="0" max="12813" min="12813" style="272" width="12.15"/>
    <col collapsed="false" customWidth="true" hidden="false" outlineLevel="0" max="12815" min="12815" style="272" width="12.15"/>
    <col collapsed="false" customWidth="true" hidden="false" outlineLevel="0" max="13057" min="13057" style="272" width="15.14"/>
    <col collapsed="false" customWidth="true" hidden="false" outlineLevel="0" max="13058" min="13058" style="272" width="28"/>
    <col collapsed="false" customWidth="true" hidden="false" outlineLevel="0" max="13059" min="13059" style="272" width="13.71"/>
    <col collapsed="false" customWidth="true" hidden="false" outlineLevel="0" max="13060" min="13060" style="272" width="13.29"/>
    <col collapsed="false" customWidth="true" hidden="false" outlineLevel="0" max="13061" min="13061" style="272" width="12.29"/>
    <col collapsed="false" customWidth="true" hidden="false" outlineLevel="0" max="13062" min="13062" style="272" width="14.86"/>
    <col collapsed="false" customWidth="true" hidden="false" outlineLevel="0" max="13063" min="13063" style="272" width="12.15"/>
    <col collapsed="false" customWidth="true" hidden="false" outlineLevel="0" max="13065" min="13065" style="272" width="10.57"/>
    <col collapsed="false" customWidth="true" hidden="false" outlineLevel="0" max="13066" min="13066" style="272" width="12.15"/>
    <col collapsed="false" customWidth="true" hidden="false" outlineLevel="0" max="13067" min="13067" style="272" width="13.29"/>
    <col collapsed="false" customWidth="true" hidden="false" outlineLevel="0" max="13069" min="13069" style="272" width="12.15"/>
    <col collapsed="false" customWidth="true" hidden="false" outlineLevel="0" max="13071" min="13071" style="272" width="12.15"/>
    <col collapsed="false" customWidth="true" hidden="false" outlineLevel="0" max="13313" min="13313" style="272" width="15.14"/>
    <col collapsed="false" customWidth="true" hidden="false" outlineLevel="0" max="13314" min="13314" style="272" width="28"/>
    <col collapsed="false" customWidth="true" hidden="false" outlineLevel="0" max="13315" min="13315" style="272" width="13.71"/>
    <col collapsed="false" customWidth="true" hidden="false" outlineLevel="0" max="13316" min="13316" style="272" width="13.29"/>
    <col collapsed="false" customWidth="true" hidden="false" outlineLevel="0" max="13317" min="13317" style="272" width="12.29"/>
    <col collapsed="false" customWidth="true" hidden="false" outlineLevel="0" max="13318" min="13318" style="272" width="14.86"/>
    <col collapsed="false" customWidth="true" hidden="false" outlineLevel="0" max="13319" min="13319" style="272" width="12.15"/>
    <col collapsed="false" customWidth="true" hidden="false" outlineLevel="0" max="13321" min="13321" style="272" width="10.57"/>
    <col collapsed="false" customWidth="true" hidden="false" outlineLevel="0" max="13322" min="13322" style="272" width="12.15"/>
    <col collapsed="false" customWidth="true" hidden="false" outlineLevel="0" max="13323" min="13323" style="272" width="13.29"/>
    <col collapsed="false" customWidth="true" hidden="false" outlineLevel="0" max="13325" min="13325" style="272" width="12.15"/>
    <col collapsed="false" customWidth="true" hidden="false" outlineLevel="0" max="13327" min="13327" style="272" width="12.15"/>
    <col collapsed="false" customWidth="true" hidden="false" outlineLevel="0" max="13569" min="13569" style="272" width="15.14"/>
    <col collapsed="false" customWidth="true" hidden="false" outlineLevel="0" max="13570" min="13570" style="272" width="28"/>
    <col collapsed="false" customWidth="true" hidden="false" outlineLevel="0" max="13571" min="13571" style="272" width="13.71"/>
    <col collapsed="false" customWidth="true" hidden="false" outlineLevel="0" max="13572" min="13572" style="272" width="13.29"/>
    <col collapsed="false" customWidth="true" hidden="false" outlineLevel="0" max="13573" min="13573" style="272" width="12.29"/>
    <col collapsed="false" customWidth="true" hidden="false" outlineLevel="0" max="13574" min="13574" style="272" width="14.86"/>
    <col collapsed="false" customWidth="true" hidden="false" outlineLevel="0" max="13575" min="13575" style="272" width="12.15"/>
    <col collapsed="false" customWidth="true" hidden="false" outlineLevel="0" max="13577" min="13577" style="272" width="10.57"/>
    <col collapsed="false" customWidth="true" hidden="false" outlineLevel="0" max="13578" min="13578" style="272" width="12.15"/>
    <col collapsed="false" customWidth="true" hidden="false" outlineLevel="0" max="13579" min="13579" style="272" width="13.29"/>
    <col collapsed="false" customWidth="true" hidden="false" outlineLevel="0" max="13581" min="13581" style="272" width="12.15"/>
    <col collapsed="false" customWidth="true" hidden="false" outlineLevel="0" max="13583" min="13583" style="272" width="12.15"/>
    <col collapsed="false" customWidth="true" hidden="false" outlineLevel="0" max="13825" min="13825" style="272" width="15.14"/>
    <col collapsed="false" customWidth="true" hidden="false" outlineLevel="0" max="13826" min="13826" style="272" width="28"/>
    <col collapsed="false" customWidth="true" hidden="false" outlineLevel="0" max="13827" min="13827" style="272" width="13.71"/>
    <col collapsed="false" customWidth="true" hidden="false" outlineLevel="0" max="13828" min="13828" style="272" width="13.29"/>
    <col collapsed="false" customWidth="true" hidden="false" outlineLevel="0" max="13829" min="13829" style="272" width="12.29"/>
    <col collapsed="false" customWidth="true" hidden="false" outlineLevel="0" max="13830" min="13830" style="272" width="14.86"/>
    <col collapsed="false" customWidth="true" hidden="false" outlineLevel="0" max="13831" min="13831" style="272" width="12.15"/>
    <col collapsed="false" customWidth="true" hidden="false" outlineLevel="0" max="13833" min="13833" style="272" width="10.57"/>
    <col collapsed="false" customWidth="true" hidden="false" outlineLevel="0" max="13834" min="13834" style="272" width="12.15"/>
    <col collapsed="false" customWidth="true" hidden="false" outlineLevel="0" max="13835" min="13835" style="272" width="13.29"/>
    <col collapsed="false" customWidth="true" hidden="false" outlineLevel="0" max="13837" min="13837" style="272" width="12.15"/>
    <col collapsed="false" customWidth="true" hidden="false" outlineLevel="0" max="13839" min="13839" style="272" width="12.15"/>
    <col collapsed="false" customWidth="true" hidden="false" outlineLevel="0" max="14081" min="14081" style="272" width="15.14"/>
    <col collapsed="false" customWidth="true" hidden="false" outlineLevel="0" max="14082" min="14082" style="272" width="28"/>
    <col collapsed="false" customWidth="true" hidden="false" outlineLevel="0" max="14083" min="14083" style="272" width="13.71"/>
    <col collapsed="false" customWidth="true" hidden="false" outlineLevel="0" max="14084" min="14084" style="272" width="13.29"/>
    <col collapsed="false" customWidth="true" hidden="false" outlineLevel="0" max="14085" min="14085" style="272" width="12.29"/>
    <col collapsed="false" customWidth="true" hidden="false" outlineLevel="0" max="14086" min="14086" style="272" width="14.86"/>
    <col collapsed="false" customWidth="true" hidden="false" outlineLevel="0" max="14087" min="14087" style="272" width="12.15"/>
    <col collapsed="false" customWidth="true" hidden="false" outlineLevel="0" max="14089" min="14089" style="272" width="10.57"/>
    <col collapsed="false" customWidth="true" hidden="false" outlineLevel="0" max="14090" min="14090" style="272" width="12.15"/>
    <col collapsed="false" customWidth="true" hidden="false" outlineLevel="0" max="14091" min="14091" style="272" width="13.29"/>
    <col collapsed="false" customWidth="true" hidden="false" outlineLevel="0" max="14093" min="14093" style="272" width="12.15"/>
    <col collapsed="false" customWidth="true" hidden="false" outlineLevel="0" max="14095" min="14095" style="272" width="12.15"/>
    <col collapsed="false" customWidth="true" hidden="false" outlineLevel="0" max="14337" min="14337" style="272" width="15.14"/>
    <col collapsed="false" customWidth="true" hidden="false" outlineLevel="0" max="14338" min="14338" style="272" width="28"/>
    <col collapsed="false" customWidth="true" hidden="false" outlineLevel="0" max="14339" min="14339" style="272" width="13.71"/>
    <col collapsed="false" customWidth="true" hidden="false" outlineLevel="0" max="14340" min="14340" style="272" width="13.29"/>
    <col collapsed="false" customWidth="true" hidden="false" outlineLevel="0" max="14341" min="14341" style="272" width="12.29"/>
    <col collapsed="false" customWidth="true" hidden="false" outlineLevel="0" max="14342" min="14342" style="272" width="14.86"/>
    <col collapsed="false" customWidth="true" hidden="false" outlineLevel="0" max="14343" min="14343" style="272" width="12.15"/>
    <col collapsed="false" customWidth="true" hidden="false" outlineLevel="0" max="14345" min="14345" style="272" width="10.57"/>
    <col collapsed="false" customWidth="true" hidden="false" outlineLevel="0" max="14346" min="14346" style="272" width="12.15"/>
    <col collapsed="false" customWidth="true" hidden="false" outlineLevel="0" max="14347" min="14347" style="272" width="13.29"/>
    <col collapsed="false" customWidth="true" hidden="false" outlineLevel="0" max="14349" min="14349" style="272" width="12.15"/>
    <col collapsed="false" customWidth="true" hidden="false" outlineLevel="0" max="14351" min="14351" style="272" width="12.15"/>
    <col collapsed="false" customWidth="true" hidden="false" outlineLevel="0" max="14593" min="14593" style="272" width="15.14"/>
    <col collapsed="false" customWidth="true" hidden="false" outlineLevel="0" max="14594" min="14594" style="272" width="28"/>
    <col collapsed="false" customWidth="true" hidden="false" outlineLevel="0" max="14595" min="14595" style="272" width="13.71"/>
    <col collapsed="false" customWidth="true" hidden="false" outlineLevel="0" max="14596" min="14596" style="272" width="13.29"/>
    <col collapsed="false" customWidth="true" hidden="false" outlineLevel="0" max="14597" min="14597" style="272" width="12.29"/>
    <col collapsed="false" customWidth="true" hidden="false" outlineLevel="0" max="14598" min="14598" style="272" width="14.86"/>
    <col collapsed="false" customWidth="true" hidden="false" outlineLevel="0" max="14599" min="14599" style="272" width="12.15"/>
    <col collapsed="false" customWidth="true" hidden="false" outlineLevel="0" max="14601" min="14601" style="272" width="10.57"/>
    <col collapsed="false" customWidth="true" hidden="false" outlineLevel="0" max="14602" min="14602" style="272" width="12.15"/>
    <col collapsed="false" customWidth="true" hidden="false" outlineLevel="0" max="14603" min="14603" style="272" width="13.29"/>
    <col collapsed="false" customWidth="true" hidden="false" outlineLevel="0" max="14605" min="14605" style="272" width="12.15"/>
    <col collapsed="false" customWidth="true" hidden="false" outlineLevel="0" max="14607" min="14607" style="272" width="12.15"/>
    <col collapsed="false" customWidth="true" hidden="false" outlineLevel="0" max="14849" min="14849" style="272" width="15.14"/>
    <col collapsed="false" customWidth="true" hidden="false" outlineLevel="0" max="14850" min="14850" style="272" width="28"/>
    <col collapsed="false" customWidth="true" hidden="false" outlineLevel="0" max="14851" min="14851" style="272" width="13.71"/>
    <col collapsed="false" customWidth="true" hidden="false" outlineLevel="0" max="14852" min="14852" style="272" width="13.29"/>
    <col collapsed="false" customWidth="true" hidden="false" outlineLevel="0" max="14853" min="14853" style="272" width="12.29"/>
    <col collapsed="false" customWidth="true" hidden="false" outlineLevel="0" max="14854" min="14854" style="272" width="14.86"/>
    <col collapsed="false" customWidth="true" hidden="false" outlineLevel="0" max="14855" min="14855" style="272" width="12.15"/>
    <col collapsed="false" customWidth="true" hidden="false" outlineLevel="0" max="14857" min="14857" style="272" width="10.57"/>
    <col collapsed="false" customWidth="true" hidden="false" outlineLevel="0" max="14858" min="14858" style="272" width="12.15"/>
    <col collapsed="false" customWidth="true" hidden="false" outlineLevel="0" max="14859" min="14859" style="272" width="13.29"/>
    <col collapsed="false" customWidth="true" hidden="false" outlineLevel="0" max="14861" min="14861" style="272" width="12.15"/>
    <col collapsed="false" customWidth="true" hidden="false" outlineLevel="0" max="14863" min="14863" style="272" width="12.15"/>
    <col collapsed="false" customWidth="true" hidden="false" outlineLevel="0" max="15105" min="15105" style="272" width="15.14"/>
    <col collapsed="false" customWidth="true" hidden="false" outlineLevel="0" max="15106" min="15106" style="272" width="28"/>
    <col collapsed="false" customWidth="true" hidden="false" outlineLevel="0" max="15107" min="15107" style="272" width="13.71"/>
    <col collapsed="false" customWidth="true" hidden="false" outlineLevel="0" max="15108" min="15108" style="272" width="13.29"/>
    <col collapsed="false" customWidth="true" hidden="false" outlineLevel="0" max="15109" min="15109" style="272" width="12.29"/>
    <col collapsed="false" customWidth="true" hidden="false" outlineLevel="0" max="15110" min="15110" style="272" width="14.86"/>
    <col collapsed="false" customWidth="true" hidden="false" outlineLevel="0" max="15111" min="15111" style="272" width="12.15"/>
    <col collapsed="false" customWidth="true" hidden="false" outlineLevel="0" max="15113" min="15113" style="272" width="10.57"/>
    <col collapsed="false" customWidth="true" hidden="false" outlineLevel="0" max="15114" min="15114" style="272" width="12.15"/>
    <col collapsed="false" customWidth="true" hidden="false" outlineLevel="0" max="15115" min="15115" style="272" width="13.29"/>
    <col collapsed="false" customWidth="true" hidden="false" outlineLevel="0" max="15117" min="15117" style="272" width="12.15"/>
    <col collapsed="false" customWidth="true" hidden="false" outlineLevel="0" max="15119" min="15119" style="272" width="12.15"/>
    <col collapsed="false" customWidth="true" hidden="false" outlineLevel="0" max="15361" min="15361" style="272" width="15.14"/>
    <col collapsed="false" customWidth="true" hidden="false" outlineLevel="0" max="15362" min="15362" style="272" width="28"/>
    <col collapsed="false" customWidth="true" hidden="false" outlineLevel="0" max="15363" min="15363" style="272" width="13.71"/>
    <col collapsed="false" customWidth="true" hidden="false" outlineLevel="0" max="15364" min="15364" style="272" width="13.29"/>
    <col collapsed="false" customWidth="true" hidden="false" outlineLevel="0" max="15365" min="15365" style="272" width="12.29"/>
    <col collapsed="false" customWidth="true" hidden="false" outlineLevel="0" max="15366" min="15366" style="272" width="14.86"/>
    <col collapsed="false" customWidth="true" hidden="false" outlineLevel="0" max="15367" min="15367" style="272" width="12.15"/>
    <col collapsed="false" customWidth="true" hidden="false" outlineLevel="0" max="15369" min="15369" style="272" width="10.57"/>
    <col collapsed="false" customWidth="true" hidden="false" outlineLevel="0" max="15370" min="15370" style="272" width="12.15"/>
    <col collapsed="false" customWidth="true" hidden="false" outlineLevel="0" max="15371" min="15371" style="272" width="13.29"/>
    <col collapsed="false" customWidth="true" hidden="false" outlineLevel="0" max="15373" min="15373" style="272" width="12.15"/>
    <col collapsed="false" customWidth="true" hidden="false" outlineLevel="0" max="15375" min="15375" style="272" width="12.15"/>
    <col collapsed="false" customWidth="true" hidden="false" outlineLevel="0" max="15617" min="15617" style="272" width="15.14"/>
    <col collapsed="false" customWidth="true" hidden="false" outlineLevel="0" max="15618" min="15618" style="272" width="28"/>
    <col collapsed="false" customWidth="true" hidden="false" outlineLevel="0" max="15619" min="15619" style="272" width="13.71"/>
    <col collapsed="false" customWidth="true" hidden="false" outlineLevel="0" max="15620" min="15620" style="272" width="13.29"/>
    <col collapsed="false" customWidth="true" hidden="false" outlineLevel="0" max="15621" min="15621" style="272" width="12.29"/>
    <col collapsed="false" customWidth="true" hidden="false" outlineLevel="0" max="15622" min="15622" style="272" width="14.86"/>
    <col collapsed="false" customWidth="true" hidden="false" outlineLevel="0" max="15623" min="15623" style="272" width="12.15"/>
    <col collapsed="false" customWidth="true" hidden="false" outlineLevel="0" max="15625" min="15625" style="272" width="10.57"/>
    <col collapsed="false" customWidth="true" hidden="false" outlineLevel="0" max="15626" min="15626" style="272" width="12.15"/>
    <col collapsed="false" customWidth="true" hidden="false" outlineLevel="0" max="15627" min="15627" style="272" width="13.29"/>
    <col collapsed="false" customWidth="true" hidden="false" outlineLevel="0" max="15629" min="15629" style="272" width="12.15"/>
    <col collapsed="false" customWidth="true" hidden="false" outlineLevel="0" max="15631" min="15631" style="272" width="12.15"/>
    <col collapsed="false" customWidth="true" hidden="false" outlineLevel="0" max="15873" min="15873" style="272" width="15.14"/>
    <col collapsed="false" customWidth="true" hidden="false" outlineLevel="0" max="15874" min="15874" style="272" width="28"/>
    <col collapsed="false" customWidth="true" hidden="false" outlineLevel="0" max="15875" min="15875" style="272" width="13.71"/>
    <col collapsed="false" customWidth="true" hidden="false" outlineLevel="0" max="15876" min="15876" style="272" width="13.29"/>
    <col collapsed="false" customWidth="true" hidden="false" outlineLevel="0" max="15877" min="15877" style="272" width="12.29"/>
    <col collapsed="false" customWidth="true" hidden="false" outlineLevel="0" max="15878" min="15878" style="272" width="14.86"/>
    <col collapsed="false" customWidth="true" hidden="false" outlineLevel="0" max="15879" min="15879" style="272" width="12.15"/>
    <col collapsed="false" customWidth="true" hidden="false" outlineLevel="0" max="15881" min="15881" style="272" width="10.57"/>
    <col collapsed="false" customWidth="true" hidden="false" outlineLevel="0" max="15882" min="15882" style="272" width="12.15"/>
    <col collapsed="false" customWidth="true" hidden="false" outlineLevel="0" max="15883" min="15883" style="272" width="13.29"/>
    <col collapsed="false" customWidth="true" hidden="false" outlineLevel="0" max="15885" min="15885" style="272" width="12.15"/>
    <col collapsed="false" customWidth="true" hidden="false" outlineLevel="0" max="15887" min="15887" style="272" width="12.15"/>
    <col collapsed="false" customWidth="true" hidden="false" outlineLevel="0" max="16129" min="16129" style="272" width="15.14"/>
    <col collapsed="false" customWidth="true" hidden="false" outlineLevel="0" max="16130" min="16130" style="272" width="28"/>
    <col collapsed="false" customWidth="true" hidden="false" outlineLevel="0" max="16131" min="16131" style="272" width="13.71"/>
    <col collapsed="false" customWidth="true" hidden="false" outlineLevel="0" max="16132" min="16132" style="272" width="13.29"/>
    <col collapsed="false" customWidth="true" hidden="false" outlineLevel="0" max="16133" min="16133" style="272" width="12.29"/>
    <col collapsed="false" customWidth="true" hidden="false" outlineLevel="0" max="16134" min="16134" style="272" width="14.86"/>
    <col collapsed="false" customWidth="true" hidden="false" outlineLevel="0" max="16135" min="16135" style="272" width="12.15"/>
    <col collapsed="false" customWidth="true" hidden="false" outlineLevel="0" max="16137" min="16137" style="272" width="10.57"/>
    <col collapsed="false" customWidth="true" hidden="false" outlineLevel="0" max="16138" min="16138" style="272" width="12.15"/>
    <col collapsed="false" customWidth="true" hidden="false" outlineLevel="0" max="16139" min="16139" style="272" width="13.29"/>
    <col collapsed="false" customWidth="true" hidden="false" outlineLevel="0" max="16141" min="16141" style="272" width="12.15"/>
    <col collapsed="false" customWidth="true" hidden="false" outlineLevel="0" max="16143" min="16143" style="272" width="12.15"/>
  </cols>
  <sheetData>
    <row r="1" customFormat="false" ht="15" hidden="false" customHeight="false" outlineLevel="0" collapsed="false">
      <c r="A1" s="284" t="s">
        <v>352</v>
      </c>
      <c r="B1" s="284"/>
      <c r="C1" s="284"/>
      <c r="D1" s="284"/>
      <c r="E1" s="284"/>
      <c r="F1" s="284"/>
    </row>
    <row r="2" customFormat="false" ht="15" hidden="false" customHeight="false" outlineLevel="0" collapsed="false">
      <c r="A2" s="285"/>
    </row>
    <row r="3" customFormat="false" ht="35.05" hidden="false" customHeight="true" outlineLevel="0" collapsed="false">
      <c r="A3" s="286" t="s">
        <v>177</v>
      </c>
      <c r="B3" s="287" t="s">
        <v>353</v>
      </c>
      <c r="C3" s="288" t="s">
        <v>354</v>
      </c>
      <c r="D3" s="288" t="s">
        <v>355</v>
      </c>
      <c r="E3" s="289" t="s">
        <v>356</v>
      </c>
      <c r="F3" s="289" t="s">
        <v>357</v>
      </c>
      <c r="G3" s="289"/>
      <c r="H3" s="289" t="s">
        <v>358</v>
      </c>
      <c r="I3" s="289" t="s">
        <v>359</v>
      </c>
    </row>
    <row r="4" customFormat="false" ht="15" hidden="false" customHeight="false" outlineLevel="0" collapsed="false">
      <c r="A4" s="286"/>
      <c r="B4" s="157"/>
      <c r="C4" s="157"/>
      <c r="D4" s="290"/>
      <c r="E4" s="290"/>
      <c r="F4" s="289" t="s">
        <v>360</v>
      </c>
      <c r="G4" s="289" t="s">
        <v>361</v>
      </c>
      <c r="H4" s="291"/>
      <c r="I4" s="291"/>
    </row>
    <row r="5" customFormat="false" ht="15" hidden="false" customHeight="false" outlineLevel="0" collapsed="false">
      <c r="A5" s="290" t="n">
        <v>1</v>
      </c>
      <c r="B5" s="155" t="s">
        <v>195</v>
      </c>
      <c r="C5" s="157" t="n">
        <v>2</v>
      </c>
      <c r="D5" s="156" t="n">
        <v>46</v>
      </c>
      <c r="E5" s="292" t="n">
        <f aca="false">D5*C5</f>
        <v>92</v>
      </c>
      <c r="F5" s="293" t="n">
        <v>0.2</v>
      </c>
      <c r="G5" s="294" t="n">
        <f aca="false">E5*F5</f>
        <v>18.4</v>
      </c>
      <c r="H5" s="291" t="n">
        <v>12</v>
      </c>
      <c r="I5" s="295" t="n">
        <f aca="false">(E5-G5)/H5</f>
        <v>6.13333333333333</v>
      </c>
    </row>
    <row r="6" customFormat="false" ht="48.5" hidden="false" customHeight="true" outlineLevel="0" collapsed="false">
      <c r="A6" s="290" t="n">
        <v>2</v>
      </c>
      <c r="B6" s="155" t="s">
        <v>362</v>
      </c>
      <c r="C6" s="157" t="n">
        <v>1</v>
      </c>
      <c r="D6" s="156" t="n">
        <v>392</v>
      </c>
      <c r="E6" s="292" t="n">
        <f aca="false">D6*C6</f>
        <v>392</v>
      </c>
      <c r="F6" s="293" t="n">
        <v>0.2</v>
      </c>
      <c r="G6" s="294" t="n">
        <f aca="false">E6*F6</f>
        <v>78.4</v>
      </c>
      <c r="H6" s="291" t="n">
        <v>12</v>
      </c>
      <c r="I6" s="295" t="n">
        <f aca="false">(E6-G6)/H6</f>
        <v>26.1333333333333</v>
      </c>
    </row>
    <row r="7" customFormat="false" ht="58.75" hidden="false" customHeight="true" outlineLevel="0" collapsed="false">
      <c r="A7" s="290" t="n">
        <v>3</v>
      </c>
      <c r="B7" s="155" t="s">
        <v>363</v>
      </c>
      <c r="C7" s="157" t="n">
        <v>1</v>
      </c>
      <c r="D7" s="156" t="n">
        <v>250</v>
      </c>
      <c r="E7" s="292" t="n">
        <f aca="false">D7*C7</f>
        <v>250</v>
      </c>
      <c r="F7" s="293" t="n">
        <v>0.2</v>
      </c>
      <c r="G7" s="294" t="n">
        <f aca="false">E7*F7</f>
        <v>50</v>
      </c>
      <c r="H7" s="291" t="n">
        <v>12</v>
      </c>
      <c r="I7" s="295" t="n">
        <f aca="false">(E7-G7)/H7/8</f>
        <v>2.08333333333333</v>
      </c>
      <c r="J7" s="296" t="s">
        <v>364</v>
      </c>
    </row>
    <row r="8" customFormat="false" ht="15" hidden="false" customHeight="false" outlineLevel="0" collapsed="false">
      <c r="A8" s="297" t="s">
        <v>365</v>
      </c>
      <c r="B8" s="297"/>
      <c r="C8" s="297"/>
      <c r="D8" s="297"/>
      <c r="E8" s="297"/>
      <c r="F8" s="297"/>
      <c r="G8" s="297"/>
      <c r="H8" s="297"/>
      <c r="I8" s="298" t="n">
        <f aca="false">SUM(I5:I7)</f>
        <v>34.35</v>
      </c>
      <c r="J8" s="299"/>
      <c r="K8" s="300"/>
      <c r="L8" s="300"/>
      <c r="M8" s="300"/>
      <c r="N8" s="300"/>
    </row>
    <row r="9" customFormat="false" ht="15" hidden="false" customHeight="false" outlineLevel="0" collapsed="false">
      <c r="A9" s="278"/>
      <c r="B9" s="278"/>
      <c r="C9" s="278"/>
      <c r="D9" s="278"/>
      <c r="E9" s="278"/>
      <c r="F9" s="278"/>
      <c r="G9" s="278"/>
      <c r="H9" s="278"/>
      <c r="I9" s="278"/>
      <c r="J9" s="278"/>
      <c r="K9" s="278"/>
      <c r="L9" s="278"/>
      <c r="M9" s="278"/>
      <c r="N9" s="278"/>
      <c r="O9" s="279"/>
    </row>
    <row r="10" customFormat="false" ht="15" hidden="false" customHeight="false" outlineLevel="0" collapsed="false">
      <c r="A10" s="280"/>
      <c r="B10" s="281" t="s">
        <v>366</v>
      </c>
      <c r="C10" s="301"/>
      <c r="D10" s="278"/>
      <c r="E10" s="278"/>
      <c r="F10" s="278"/>
      <c r="G10" s="278"/>
      <c r="H10" s="278"/>
      <c r="I10" s="302"/>
      <c r="J10" s="278"/>
      <c r="K10" s="278"/>
      <c r="L10" s="278"/>
      <c r="M10" s="278"/>
      <c r="N10" s="278"/>
      <c r="O10" s="279"/>
    </row>
    <row r="11" customFormat="false" ht="114.7" hidden="false" customHeight="true" outlineLevel="0" collapsed="false">
      <c r="A11" s="282" t="s">
        <v>367</v>
      </c>
      <c r="B11" s="283" t="n">
        <f aca="false">I8</f>
        <v>34.35</v>
      </c>
      <c r="C11" s="303"/>
      <c r="D11" s="278"/>
      <c r="E11" s="278"/>
      <c r="F11" s="278"/>
      <c r="G11" s="278"/>
      <c r="H11" s="278"/>
      <c r="I11" s="278"/>
      <c r="J11" s="278"/>
      <c r="K11" s="278"/>
      <c r="L11" s="278"/>
      <c r="M11" s="278"/>
      <c r="N11" s="278"/>
      <c r="O11" s="279"/>
    </row>
    <row r="12" customFormat="false" ht="15" hidden="false" customHeight="false" outlineLevel="0" collapsed="false">
      <c r="A12" s="278"/>
      <c r="B12" s="278"/>
      <c r="C12" s="278"/>
      <c r="D12" s="278"/>
      <c r="E12" s="278"/>
      <c r="F12" s="278"/>
      <c r="G12" s="278"/>
      <c r="H12" s="278"/>
      <c r="I12" s="278"/>
      <c r="J12" s="278"/>
      <c r="K12" s="278"/>
      <c r="L12" s="278"/>
      <c r="M12" s="278"/>
      <c r="N12" s="278"/>
      <c r="O12" s="279"/>
    </row>
    <row r="13" customFormat="false" ht="15" hidden="false" customHeight="false" outlineLevel="0" collapsed="false">
      <c r="A13" s="278"/>
      <c r="B13" s="278"/>
      <c r="C13" s="278"/>
      <c r="D13" s="278"/>
      <c r="E13" s="278"/>
      <c r="F13" s="278"/>
      <c r="G13" s="278"/>
      <c r="H13" s="278"/>
      <c r="I13" s="278"/>
      <c r="J13" s="278"/>
      <c r="K13" s="278"/>
      <c r="L13" s="278"/>
      <c r="M13" s="278"/>
      <c r="N13" s="278"/>
      <c r="O13" s="279"/>
    </row>
    <row r="14" customFormat="false" ht="15" hidden="false" customHeight="false" outlineLevel="0" collapsed="false">
      <c r="A14" s="278"/>
      <c r="B14" s="278"/>
      <c r="C14" s="278"/>
      <c r="D14" s="278"/>
      <c r="E14" s="278"/>
      <c r="F14" s="278"/>
      <c r="G14" s="278"/>
      <c r="H14" s="278"/>
      <c r="I14" s="278"/>
      <c r="J14" s="278"/>
      <c r="K14" s="278"/>
      <c r="L14" s="278"/>
      <c r="M14" s="278"/>
      <c r="N14" s="278"/>
      <c r="O14" s="279"/>
    </row>
    <row r="15" customFormat="false" ht="15" hidden="false" customHeight="false" outlineLevel="0" collapsed="false">
      <c r="A15" s="278"/>
      <c r="B15" s="278"/>
      <c r="C15" s="278"/>
      <c r="D15" s="278"/>
      <c r="E15" s="278"/>
      <c r="F15" s="278"/>
      <c r="G15" s="278"/>
      <c r="H15" s="278"/>
      <c r="I15" s="278"/>
      <c r="J15" s="278"/>
      <c r="K15" s="278"/>
      <c r="L15" s="278"/>
      <c r="M15" s="278"/>
      <c r="N15" s="278"/>
      <c r="O15" s="279"/>
    </row>
    <row r="16" customFormat="false" ht="15" hidden="false" customHeight="false" outlineLevel="0" collapsed="false">
      <c r="A16" s="278"/>
      <c r="B16" s="278"/>
      <c r="C16" s="278"/>
      <c r="D16" s="278"/>
      <c r="E16" s="278"/>
      <c r="F16" s="278"/>
      <c r="G16" s="278"/>
      <c r="H16" s="278"/>
      <c r="I16" s="278"/>
      <c r="J16" s="278"/>
      <c r="K16" s="278"/>
      <c r="L16" s="278"/>
      <c r="M16" s="278"/>
      <c r="N16" s="278"/>
      <c r="O16" s="279"/>
    </row>
    <row r="17" customFormat="false" ht="15" hidden="false" customHeight="false" outlineLevel="0" collapsed="false">
      <c r="A17" s="278"/>
      <c r="B17" s="278"/>
      <c r="C17" s="278"/>
      <c r="D17" s="278"/>
      <c r="E17" s="278"/>
      <c r="F17" s="278"/>
      <c r="G17" s="278"/>
      <c r="H17" s="278"/>
      <c r="I17" s="278"/>
      <c r="J17" s="278"/>
      <c r="K17" s="278"/>
      <c r="L17" s="278"/>
      <c r="M17" s="278"/>
      <c r="N17" s="278"/>
      <c r="O17" s="279"/>
    </row>
    <row r="18" customFormat="false" ht="15" hidden="false" customHeight="false" outlineLevel="0" collapsed="false">
      <c r="A18" s="278"/>
      <c r="B18" s="278"/>
      <c r="C18" s="278"/>
      <c r="D18" s="278"/>
      <c r="E18" s="278"/>
      <c r="F18" s="278"/>
      <c r="G18" s="278"/>
      <c r="H18" s="278"/>
      <c r="I18" s="278"/>
      <c r="J18" s="278"/>
      <c r="K18" s="278"/>
      <c r="L18" s="278"/>
      <c r="M18" s="278"/>
      <c r="N18" s="278"/>
      <c r="O18" s="279"/>
    </row>
    <row r="19" customFormat="false" ht="15" hidden="false" customHeight="false" outlineLevel="0" collapsed="false">
      <c r="A19" s="304"/>
    </row>
    <row r="20" customFormat="false" ht="15" hidden="false" customHeight="true" outlineLevel="0" collapsed="false"/>
    <row r="23" customFormat="false" ht="18.75" hidden="false" customHeight="tru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
    <mergeCell ref="A1:F1"/>
    <mergeCell ref="A3:A4"/>
    <mergeCell ref="F3:G3"/>
    <mergeCell ref="A8:H8"/>
  </mergeCells>
  <printOptions headings="false" gridLines="false" gridLinesSet="true" horizontalCentered="false" verticalCentered="false"/>
  <pageMargins left="0.39375" right="0.39375" top="0.39375" bottom="0.39375" header="0.511811023622047" footer="0.511811023622047"/>
  <pageSetup paperSize="1" scale="90"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540</TotalTime>
  <Application>LibreOffice/24.8.0.3$Windows_X86_64 LibreOffice_project/0bdf1299c94fe897b119f97f3c613e9dca6be583</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2018-01-23T19:35:16Z</dcterms:created>
  <dc:creator>Maria Arcangela Silva Casagrande</dc:creator>
  <dc:description/>
  <dc:language>pt-BR</dc:language>
  <cp:lastModifiedBy/>
  <cp:lastPrinted>2026-03-02T14:32:39Z</cp:lastPrinted>
  <dcterms:modified xsi:type="dcterms:W3CDTF">2026-03-02T14:52:54Z</dcterms:modified>
  <cp:revision>18</cp:revision>
  <dc:subject/>
  <dc:title/>
</cp:coreProperties>
</file>

<file path=docProps/custom.xml><?xml version="1.0" encoding="utf-8"?>
<Properties xmlns="http://schemas.openxmlformats.org/officeDocument/2006/custom-properties" xmlns:vt="http://schemas.openxmlformats.org/officeDocument/2006/docPropsVTypes"/>
</file>